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" sheetId="1" r:id="rId4"/>
    <sheet state="visible" name="ORIENTAÇÕES_DE_PREENCHIMENTO" sheetId="2" r:id="rId5"/>
    <sheet state="visible" name="Custos_não_renováveis_-_Prorrog" sheetId="3" r:id="rId6"/>
    <sheet state="visible" name="CUSTO_DOS_UNIFORMES" sheetId="4" r:id="rId7"/>
    <sheet state="visible" name="UNIFORMES_R$" sheetId="5" r:id="rId8"/>
    <sheet state="visible" name="CUSTO_DOS_MATERIAIS" sheetId="6" r:id="rId9"/>
    <sheet state="visible" name="MATERIAIS_(R$)" sheetId="7" r:id="rId10"/>
    <sheet state="visible" name="CUSTO_DOS_EQUIPAMENTOS" sheetId="8" r:id="rId11"/>
    <sheet state="visible" name="EQUIPAMENTOS_(R$)" sheetId="9" r:id="rId12"/>
    <sheet state="visible" name="VIGILANTE_DIURNO - 1236 SJE" sheetId="10" r:id="rId13"/>
    <sheet state="visible" name="VIGILANTE_NOTURNO - 1236 SJE" sheetId="11" r:id="rId14"/>
    <sheet state="hidden" name="Dias_úteisperidiocidade" sheetId="12" r:id="rId15"/>
    <sheet state="visible" name="Alíquotas_PISCOFINS" sheetId="13" r:id="rId16"/>
    <sheet state="visible" name="PLANILHA_DE_GESTÃO_CONTRATUAL" sheetId="14" r:id="rId17"/>
    <sheet state="hidden" name="NÚMEROS" sheetId="15" r:id="rId18"/>
  </sheets>
  <definedNames/>
  <calcPr/>
  <extLst>
    <ext uri="GoogleSheetsCustomDataVersion2">
      <go:sheetsCustomData xmlns:go="http://customooxmlschemas.google.com/" r:id="rId19" roundtripDataChecksum="BVhwwg43boEJnxind6gTRuUNFoMpJNC3nWl8/h3bns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5">
      <text>
        <t xml:space="preserve">======
ID#AAAB6eOSNYI
SABRINA MIRANDA COVALSKI    (2026-05-15 23:23:46)
Vamos solicitar?</t>
      </text>
    </comment>
  </commentList>
  <extLst>
    <ext uri="GoogleSheetsCustomDataVersion2">
      <go:sheetsCustomData xmlns:go="http://customooxmlschemas.google.com/" r:id="rId1" roundtripDataSignature="AMtx7mj7EzoDIFa84LSON5tDShjx/h55k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37">
      <text>
        <t xml:space="preserve">======
ID#AAAB3RVLRqI
    (2024-11-05 19:02:47)
Média histórica das últimas contratações do IFSC. A licitante pode adequar à sua realidade.</t>
      </text>
    </comment>
  </commentList>
  <extLst>
    <ext uri="GoogleSheetsCustomDataVersion2">
      <go:sheetsCustomData xmlns:go="http://customooxmlschemas.google.com/" r:id="rId1" roundtripDataSignature="AMtx7mg4Pi2lcYeXFGyohYvq5PbungpQu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43">
      <text>
        <t xml:space="preserve">======
ID#AAAB3Ro0Q8U
    (2024-11-05 19:02:47)
Média histórica das últimas contratações do IFSC. A licitante pode adequar à sua realidade.</t>
      </text>
    </comment>
  </commentList>
  <extLst>
    <ext uri="GoogleSheetsCustomDataVersion2">
      <go:sheetsCustomData xmlns:go="http://customooxmlschemas.google.com/" r:id="rId1" roundtripDataSignature="AMtx7mhrL83lOwlMyFjOYwflTifd125V9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31">
      <text>
        <t xml:space="preserve">======
ID#AAAB3Ro0Q8M
    (2024-11-05 19:02:47)
O percentual efetivo máximo devido ao ISS será de 5%, transferindo-se a diferença, de forma proporcional, aos tributos federais da mesma faixa de receita bruta anual.
Sendo assim, na 5ª faixa, quando a alíquota efetiva for superior a 12,50%, a repartição observará o disposto nesta planilha.</t>
      </text>
    </comment>
    <comment authorId="0" ref="B32">
      <text>
        <t xml:space="preserve">======
ID#AAAB3Ro0Q74
    (2024-11-05 19:02:47)
Usar percentual fixado de 31,33%</t>
      </text>
    </comment>
    <comment authorId="0" ref="C32">
      <text>
        <t xml:space="preserve">======
ID#AAAB3Ro0Q8I
    (2024-11-05 19:02:47)
Usar percentual fixado de 32,00%</t>
      </text>
    </comment>
    <comment authorId="0" ref="D32">
      <text>
        <t xml:space="preserve">======
ID#AAAB3RVLRp4
    (2024-11-05 19:02:47)
Usar percentual fixado de 30,13%</t>
      </text>
    </comment>
    <comment authorId="0" ref="E32">
      <text>
        <t xml:space="preserve">======
ID#AAAB3RVLRqE
    (2024-11-05 19:02:47)
Usar percentual fixado de 6,54%</t>
      </text>
    </comment>
    <comment authorId="0" ref="F32">
      <text>
        <t xml:space="preserve">======
ID#AAAB3RVLRp8
    (2024-11-05 19:02:47)
Percentual fixo</t>
      </text>
    </comment>
    <comment authorId="0" ref="B27">
      <text>
        <t xml:space="preserve">======
ID#AAAB3Ro0Q8E
    (2024-11-05 19:02:47)
Identificada a alíquota efetiva, pode-se obter os percentuais dos tributos devidos pelas ME e EPP, a partir da segunda tabela do Anexo IV da Lei Complementar nº 123/2006.</t>
      </text>
    </comment>
    <comment authorId="0" ref="C27">
      <text>
        <t xml:space="preserve">======
ID#AAAB3Ro0Q78
    (2024-11-05 19:02:47)
Identificada a alíquota efetiva, pode-se obter os percentuais dos tributos devidos pelas ME e EPP, a partir da segunda tabela do Anexo IV da Lei Complementar nº 123/2006.</t>
      </text>
    </comment>
    <comment authorId="0" ref="D27">
      <text>
        <t xml:space="preserve">======
ID#AAAB3Ro0Q8A
    (2024-11-05 19:02:47)
Identificada a alíquota efetiva, pode-se obter os percentuais dos tributos devidos pelas ME e EPP, a partir da segunda tabela do Anexo IV da Lei Complementar nº 123/2006.</t>
      </text>
    </comment>
    <comment authorId="0" ref="E27">
      <text>
        <t xml:space="preserve">======
ID#AAAB3Ro0Q8Q
    (2024-11-05 19:02:47)
Identificada a alíquota efetiva, pode-se obter os percentuais dos tributos devidos pelas ME e EPP, a partir da segunda tabela do Anexo IV da Lei Complementar nº 123/2006.</t>
      </text>
    </comment>
    <comment authorId="0" ref="F27">
      <text>
        <t xml:space="preserve">======
ID#AAAB3Ro0Q70
    (2024-11-05 19:02:47)
Identificada a alíquota efetiva, pode-se obter os percentuais dos tributos devidos pelas ME e EPP, a partir da segunda tabela do Anexo IV da Lei Complementar nº 123/2006.</t>
      </text>
    </comment>
    <comment authorId="0" ref="F23">
      <text>
        <t xml:space="preserve">======
ID#AAAB3RVLRqM
    (2024-11-05 19:02:47)
Valor a deduzir, conforme a faixa da receita bruta nos últimos 12 meses.</t>
      </text>
    </comment>
    <comment authorId="0" ref="F22">
      <text>
        <t xml:space="preserve">======
ID#AAAB3RVLRqA
    (2024-11-05 19:02:47)
Alíquota nominal estabelecida por
faixa da receita bruta nos últimos 12 meses.</t>
      </text>
    </comment>
  </commentList>
  <extLst>
    <ext uri="GoogleSheetsCustomDataVersion2">
      <go:sheetsCustomData xmlns:go="http://customooxmlschemas.google.com/" r:id="rId1" roundtripDataSignature="AMtx7mgf1Zhce0NA3WBHq6Rua1AV2pDx6g=="/>
    </ext>
  </extLst>
</comments>
</file>

<file path=xl/sharedStrings.xml><?xml version="1.0" encoding="utf-8"?>
<sst xmlns="http://schemas.openxmlformats.org/spreadsheetml/2006/main" count="852" uniqueCount="397">
  <si>
    <t>PROPOSTA COMERCIAL - ITEM B.3.</t>
  </si>
  <si>
    <t>Pregão:</t>
  </si>
  <si>
    <t>Processo:</t>
  </si>
  <si>
    <t>Dia/mês/ano:</t>
  </si>
  <si>
    <t>Hora:</t>
  </si>
  <si>
    <t>01 - Identificação da Proponente:</t>
  </si>
  <si>
    <t>Razão Social:</t>
  </si>
  <si>
    <t>CNPJ:</t>
  </si>
  <si>
    <t>Endereço:</t>
  </si>
  <si>
    <t>CEP:</t>
  </si>
  <si>
    <t>Responsável Legal:</t>
  </si>
  <si>
    <t>CPF:</t>
  </si>
  <si>
    <t>RG:</t>
  </si>
  <si>
    <t xml:space="preserve">Telefone:  </t>
  </si>
  <si>
    <t xml:space="preserve">E-mail:  </t>
  </si>
  <si>
    <t>02 - Composição de Preço</t>
  </si>
  <si>
    <t>CAMPUS SÃO JOSÉ</t>
  </si>
  <si>
    <t>Item</t>
  </si>
  <si>
    <t>Qtd em Meses</t>
  </si>
  <si>
    <t>R$ Mês</t>
  </si>
  <si>
    <t>Valor do Item durante a vigência contratual</t>
  </si>
  <si>
    <t>Posto de serviço de vigilância desarmada Diurno 12/36 - 2a a domingo - Câmpus São José</t>
  </si>
  <si>
    <t>Posto de serviço de vigilância desarmada Noturno 12/36 - 2a a domingo - Câmpus São José</t>
  </si>
  <si>
    <t>TOTAL DO CONTRATO PARA VIGÊNCIA CONTRATUAL</t>
  </si>
  <si>
    <t>VALOR MÉDIO DO CONTRATO MENSAL</t>
  </si>
  <si>
    <t>Valor global dos serviços por extenso ()</t>
  </si>
  <si>
    <t>2.1 - Número de postos</t>
  </si>
  <si>
    <t>2 postos (sendo 1 posto diurno e 1 posto noturno)</t>
  </si>
  <si>
    <t>2.2 - Descriminação dos Serviços</t>
  </si>
  <si>
    <t>Descrição detalhada:</t>
  </si>
  <si>
    <t>Data da apresentação da proposta:</t>
  </si>
  <si>
    <t>Localidade/UF:</t>
  </si>
  <si>
    <t>Ano Acordo/Convenção Coletiva de Trabalho:</t>
  </si>
  <si>
    <t xml:space="preserve">Nº do Registro no MTE: </t>
  </si>
  <si>
    <t>Entidade de classe:</t>
  </si>
  <si>
    <t>Nº de meses de execução contratual:</t>
  </si>
  <si>
    <t>03 - Declarações</t>
  </si>
  <si>
    <t>04 - Validade da proposta comercial</t>
  </si>
  <si>
    <t>4.1 - 100 dias (cem dias)</t>
  </si>
  <si>
    <t>05 - Dados Bancários</t>
  </si>
  <si>
    <t xml:space="preserve">Indicação do Banco:  </t>
  </si>
  <si>
    <t>Banco:</t>
  </si>
  <si>
    <t>Agência:</t>
  </si>
  <si>
    <t>Conta Corrente:</t>
  </si>
  <si>
    <t>06 - Informações complementares</t>
  </si>
  <si>
    <t>Regime Tributário:</t>
  </si>
  <si>
    <t>Empresa faz parte do programa Empresa Cidadã:</t>
  </si>
  <si>
    <t>Empresa é inscrita no Programa de Allimentação do Trabalhador (PAT)?:</t>
  </si>
  <si>
    <t>Classificação Brasileira de Ocupações (CBO):</t>
  </si>
  <si>
    <t>5173-30</t>
  </si>
  <si>
    <t>Classificação Nacional de Atividades Econômicas  (CNAE) preponderante:</t>
  </si>
  <si>
    <t>Percentual do Fator Acidentário de Prevenção (FAP WEB):</t>
  </si>
  <si>
    <t>Percentual Riscos Ambientais do Trabalho (RAT):</t>
  </si>
  <si>
    <r>
      <rPr>
        <rFont val="Calibri"/>
        <b/>
        <color rgb="FF000000"/>
        <sz val="14.0"/>
      </rPr>
      <t>ATENÇÃO:</t>
    </r>
    <r>
      <rPr>
        <rFont val="Calibri"/>
        <b val="0"/>
        <color rgb="FF000000"/>
        <sz val="14.0"/>
      </rPr>
      <t xml:space="preserve"> diversas células da planilha já contêm formatação e fórmulas para preenchimento, bem como anotações explicativas que são exibidas ao posicionar o cursor sobre a célula. EVITE alterar a formatação e as fórmulas das células, exceto se necessário para melhor refletir a realidade da licitante e a maneira como ela pretende repassar seus custos à Contratante.</t>
    </r>
  </si>
  <si>
    <r>
      <rPr>
        <rFont val="Calibri"/>
        <b/>
        <color rgb="FF000000"/>
        <sz val="15.0"/>
      </rPr>
      <t xml:space="preserve">ATENÇÃO: </t>
    </r>
    <r>
      <rPr>
        <rFont val="Calibri"/>
        <b val="0"/>
        <color rgb="FF000000"/>
        <sz val="15.0"/>
      </rPr>
      <t>a elaboração da Planilha de Custos e Formação de Preços deve ser iniciada pelo preenchimento deste Quadro Auxiliar para cada item, seguida da aba Uniformes, Materiais, Equipamentos, Itens e por último a Proposta.</t>
    </r>
  </si>
  <si>
    <t>VIGILÂNCIA</t>
  </si>
  <si>
    <t>QUADRO AUXILIAR</t>
  </si>
  <si>
    <t>Unidade de Medida</t>
  </si>
  <si>
    <t>Média de dias trabalhados por mês, por funcionário</t>
  </si>
  <si>
    <t>Quantidade de vales-transporte utilizados por dia, por funcionário</t>
  </si>
  <si>
    <t>Unidade</t>
  </si>
  <si>
    <t>RAT E FAP, respectivamente</t>
  </si>
  <si>
    <t>Percentual</t>
  </si>
  <si>
    <t>Incidência de ocorrência anual – Aviso-prévio indenizado</t>
  </si>
  <si>
    <t>A soma dessas duas rubricas devem ser no mínimo 100% e no máximo 105%.</t>
  </si>
  <si>
    <t>Incidência de ocorrência anual – Aviso-prévio trabalhado</t>
  </si>
  <si>
    <t>Número de dias por ano – Ausências legais</t>
  </si>
  <si>
    <t>Incidência de ocorrência anual – Licença-paternidade</t>
  </si>
  <si>
    <t>Incidência de ocorrência anual – Ausência por acidente de trabalho</t>
  </si>
  <si>
    <t>Incidência de ocorrência anual – Afastamento maternidade</t>
  </si>
  <si>
    <t>Número de dias por ano – Ausência por doença</t>
  </si>
  <si>
    <t>OBSERVAÇÕES GERAIS:</t>
  </si>
  <si>
    <t>1) A licitante deverá apresentar a Planilha de Custos e Formação de Preços com base na Convenção Coletiva de Trabalho, ou outra norma coletiva mais benéfica, aplicável à categoria envolvida na contratação e à qual a licitante esteja obrigada.</t>
  </si>
  <si>
    <t>2) Na hipótese de repactuação do valor do contrato, somente serão considerados os itens previstos na Planilha de Custos e Formação de Preços aceita na licitação.</t>
  </si>
  <si>
    <t>3) A remuneração e os benefícios a serem pagos pela empresa aos empregados deverão ser aqueles propostos pela licitante vencedora em sua Planilha de Custos e Formação de Preços.</t>
  </si>
  <si>
    <t>4) Caso a proposta da licitante apresente salário inferior ao piso salarial estabelecido no instrumento coletivo a que esteja obrigada, o Pregoeiro fixará prazo para ajuste da proposta, sob pena de desclassificação. O mesmo ocorrerá em relação a eventuais falhas verificadas na Planilha de Custos e Formação de Preços. O ajuste da proposta não poderá implicar aumento do seu valor global.</t>
  </si>
  <si>
    <t>5) As alíquotas constantes do “Submódulo 2.2 - encargos previdenciários, FGTS e outras contribuições” correspondem aos regimes de tributação Lucro Real e Presumido. Caso a empresa seja optante pelo Simples Nacional, deverá adequar a planilha ao referido regime. A exceção pode ocorrer SOMENTE para vigilância e limpeza.</t>
  </si>
  <si>
    <t>6) Caso se aplique à licitante a “desoneração” referente às contribuições previdenciárias, de que trata a Lei 12.546/2011, o item “A” do “Submódulo 2.2” devem ser preenchido conforme o caso concreto.  O item “C.1” do “Módulo 6” (CPRB) o serviço de  vigilância o presumido e real é obrigatório o percentual de 3,00 % COFINS e PIS 0,65%; para os demais serviços se for Lucro Real pode variar até o máximo de 7,6%  COFINS e 1,65% PIS, inclusive menor ou igual que as do Lucro Presumido, se for Simples Nacional é conforme a faixa de faturamento, SOMENTE para vigilância e limpeza conforme LC 123/2006, Art. 18; portanto devem ser preenchidos conforme o caso concreto.</t>
  </si>
  <si>
    <t>7) O campo “Aviso prévio trabalhado” será alterado após a primeira vigência do contrato, conforme o disposto na Lei 12.506 de 2011. Também serão alterados após a primeira vigência do contrato os demais custos não renováveis.</t>
  </si>
  <si>
    <t>DIURNO 1</t>
  </si>
  <si>
    <t>AVALIAÇÃO 1ª VIGÊNCIA</t>
  </si>
  <si>
    <t>PRORROGAÇÃO 1</t>
  </si>
  <si>
    <t>Estimativa original</t>
  </si>
  <si>
    <t>Ocorrências</t>
  </si>
  <si>
    <t xml:space="preserve">Recomposições </t>
  </si>
  <si>
    <t>Ausência legal (1 DIA/ANO e 5 DIAS/5 ANOS)</t>
  </si>
  <si>
    <t>Licença-paternidade (1,5%/ANO e 7,5%/5 ANOS)</t>
  </si>
  <si>
    <t>Ausência por acidente de trabalho (0,78%/ANO e 3,90%/5 ANOS)</t>
  </si>
  <si>
    <t>Afastamento maternidade (2%/ANO e 10%/5 ANOS)</t>
  </si>
  <si>
    <t>Ausência por doença (3 DIAS/ANO e 15 DIAS/5 ANOS)</t>
  </si>
  <si>
    <t>DIURNO 2</t>
  </si>
  <si>
    <t>NOTURNO 1</t>
  </si>
  <si>
    <t>Recomposições</t>
  </si>
  <si>
    <t>NOTURNO 2</t>
  </si>
  <si>
    <t>Blusa de lã ou de acordo com os padrões de uniforme da empresa</t>
  </si>
  <si>
    <t>Blusa térmica manga longa de acordo com os padrões da empresa</t>
  </si>
  <si>
    <t>Boné em brim para vigilante</t>
  </si>
  <si>
    <t>Calça modelo tático, tecido Rip Stop e costuras reforçadas</t>
  </si>
  <si>
    <t>Camisa modelo tático manga curta  Rip Stop</t>
  </si>
  <si>
    <t>Site/loja</t>
  </si>
  <si>
    <t>Valor</t>
  </si>
  <si>
    <t>www.uniforms.com.br</t>
  </si>
  <si>
    <t>Mercado Livre (Life Like)</t>
  </si>
  <si>
    <t>www.alastra.com.br</t>
  </si>
  <si>
    <t>Mercado Livre (Trakk)</t>
  </si>
  <si>
    <t>Mercado Livre (Botaparanda)</t>
  </si>
  <si>
    <t>Hook Classic</t>
  </si>
  <si>
    <t>Mercado Livre (Barthvariedades)</t>
  </si>
  <si>
    <t>www.camisadimona.com.br</t>
  </si>
  <si>
    <t>Mercado Livre (SSV Atacadista)</t>
  </si>
  <si>
    <t>Sanrô Uniformes</t>
  </si>
  <si>
    <t>www.fabricadeuniformes.com.br</t>
  </si>
  <si>
    <t>Mercado Livre (Seven Line)</t>
  </si>
  <si>
    <t>Mercado Livre (Loja Auck)</t>
  </si>
  <si>
    <t>Mercado Livre (GUNTAI TACTICAL)</t>
  </si>
  <si>
    <t>Demorgan Uniformes</t>
  </si>
  <si>
    <t>Média</t>
  </si>
  <si>
    <t xml:space="preserve">                                                          </t>
  </si>
  <si>
    <t>Camisa modelo tático manga longa Rip Stop</t>
  </si>
  <si>
    <t>Capa para colete tático</t>
  </si>
  <si>
    <t>Cinto tático com suporte para tonfa</t>
  </si>
  <si>
    <t xml:space="preserve">Coturno para vigilante em couro preto, com costuras duplas e resistente - modelo tático </t>
  </si>
  <si>
    <t>Crachás de Identificação em PVC com acessórios</t>
  </si>
  <si>
    <t>www.sanrouniformes.com.br</t>
  </si>
  <si>
    <t>Loja Couro Art Brasil</t>
  </si>
  <si>
    <t>Loja José Roberto Santos</t>
  </si>
  <si>
    <t>Loja Stravva Oficial</t>
  </si>
  <si>
    <t>Loja ABP Crachás</t>
  </si>
  <si>
    <t>Mercado Livre (COIOTEFARDAS)</t>
  </si>
  <si>
    <t>Loja Wwart Tactical</t>
  </si>
  <si>
    <t>Loja Rogbold Guerreiros</t>
  </si>
  <si>
    <t>Loja Arte Botas</t>
  </si>
  <si>
    <t>Loja RR Real Ponto</t>
  </si>
  <si>
    <t>Magazine Luiza</t>
  </si>
  <si>
    <t>Loja União Militar</t>
  </si>
  <si>
    <t>Loja Uniformes MBS20230515172035</t>
  </si>
  <si>
    <t>Loja Compre Calcefranca</t>
  </si>
  <si>
    <t>Loja Kua &amp; Leo</t>
  </si>
  <si>
    <t>Jaqueta nylon impermeável e forrada</t>
  </si>
  <si>
    <t>Par de meia tática cano médio</t>
  </si>
  <si>
    <t xml:space="preserve">Capa de chuva: Capa de PVC forrada na cor preta, fechamento frontal; Modelo com capuz FIT e manga longa. Impermeável. Tamanho: P, M e G </t>
  </si>
  <si>
    <t>Suporte para tonfa</t>
  </si>
  <si>
    <t>www.ebtuniformes.com.br</t>
  </si>
  <si>
    <t>Loja Combat Airsoft</t>
  </si>
  <si>
    <t>SOUSA EPI - Mercado Livre</t>
  </si>
  <si>
    <t>Loja G&amp;M Confecções</t>
  </si>
  <si>
    <t>www.woder.com.br</t>
  </si>
  <si>
    <t>PROTELOJA COMERCIAL LTDA - CNPJ 30.562.584/0001-50</t>
  </si>
  <si>
    <t>Loja Zengo Uniformes</t>
  </si>
  <si>
    <t>www.advmotoparts.com.br</t>
  </si>
  <si>
    <t>Zeus do Brasil LTDA -
CNPJ: 82.699.588/0001-88</t>
  </si>
  <si>
    <t>Número de Profissionais</t>
  </si>
  <si>
    <t>Descrição dos Uniformes</t>
  </si>
  <si>
    <t>Quantidade anual para um posto</t>
  </si>
  <si>
    <t>Quantidade para 60 meses para todos os postos</t>
  </si>
  <si>
    <t>Valor unitário</t>
  </si>
  <si>
    <t xml:space="preserve">Valor total </t>
  </si>
  <si>
    <t>TOTAL DOS UNIFORMES</t>
  </si>
  <si>
    <t>TOTAL DOS UNIFORMES POR PROFISSIONAL</t>
  </si>
  <si>
    <t>TOTAL DOS UNIFORMES MENSAL POR PROFISSIONAL</t>
  </si>
  <si>
    <t>Apito de Plástico com esfera, não Tóxico, com cordão.</t>
  </si>
  <si>
    <t>Guarda-Chuva Preto; Reforçado, material  Poliéster 16 varetas Automático. Com proteção UV interna 81 cm de comprimento e 94 cm de abertura.</t>
  </si>
  <si>
    <t>Lanterna Tática Led T9 Xml Clip Cinto 5 Modos Super Compacta CARACTERÍSTICAS: - Alumínio utilizado em Aeronaves - Feixe de Foco ajustável Zoom de 1-2000x - Prática - Design especial - Resistente a água - A prova de choques - Fácil transporte - Clip para cinto - 5 Modos de acionamentos: 100%, 50%, 25% Strobo e S.O.S - Foco Possui Zoom Deslizante - 1.800.00 w de potência- 5.400.000 Lumens - Vida útil da lâmpada de até 100.000 horas de uso - Funciona com 1 Bateria recarregável 18650 (Já inclusas) - Carregador de parede bi-volt (110v - 220v) #ITENS Enviados: 1 Lanterna Xml T9 1 Bateria 18650 158000 mAh 4.2v; 1 Carregador Bivolt; 1 Carregador veicular; 1 Base Carregadora; 1 Caixa original T9. Referência: Lanterna Tática Led T9 Xml Clip Cinto 5 LT. JWS</t>
  </si>
  <si>
    <t>Livro ocorrências/ata, material: Livro ata, sem margem, 100 folhas numeradas tipograficamente, capa dura feita de papelão 697g/m2 e revestida por papel kraft 110g/m2</t>
  </si>
  <si>
    <t>Loja Mundo Mix Commerce</t>
  </si>
  <si>
    <t>www.madeiramadeira.com.br</t>
  </si>
  <si>
    <t>Casinha da Maria - Magazine Luiza</t>
  </si>
  <si>
    <t>www.bancodeatas.com.br</t>
  </si>
  <si>
    <t>Loja Infinity Ecommerce</t>
  </si>
  <si>
    <t>Garoa Artigos de Chuva - Mercado Livre</t>
  </si>
  <si>
    <t>SOTCAR - Mercado Livre</t>
  </si>
  <si>
    <t>www.comercialradar.com.br</t>
  </si>
  <si>
    <t>Loja D Lara IN</t>
  </si>
  <si>
    <t>Loja Cargi Providência</t>
  </si>
  <si>
    <t>Leroy Merlin - CNPJ 01.438.784/0001-05</t>
  </si>
  <si>
    <t>www.kalunga.com.br</t>
  </si>
  <si>
    <t xml:space="preserve">Data: </t>
  </si>
  <si>
    <t xml:space="preserve">Descrição dos Materiais </t>
  </si>
  <si>
    <t>Quantidade anual por profissional</t>
  </si>
  <si>
    <t>Quantidade para 60 meses por profissional</t>
  </si>
  <si>
    <t>Quantidade total para 60 meses</t>
  </si>
  <si>
    <t>Valor total contrato para 60 meses</t>
  </si>
  <si>
    <t>Valor total por item mensal</t>
  </si>
  <si>
    <t>TOTAL DOS MATERIAIS</t>
  </si>
  <si>
    <t>TOTAL DE MATERIAIS MENSAL</t>
  </si>
  <si>
    <t>TOTAL DOS MATERIAIS POR PROFISSIONAL</t>
  </si>
  <si>
    <t>Bastão Retrátil de autodefesa em polímero, com dois níveis retráteis, cabo revestido. Acompanha capa de nylon com passante para cinto.</t>
  </si>
  <si>
    <t xml:space="preserve">Celular smartphone, mínimo de 4GB RAM e 128GB de armazenamento interno, tecnologia 5G, WIFI. Com chip e internet. O equipamento deve estar em perfeito estado de funcionamento. De preferência que seja novo. As condições do aparelho serão avaliadas no início da execução do contrato e ao longo deste. </t>
  </si>
  <si>
    <t>Detector de metais, portátil, recarregável, com alarme sonoro, alta sensibilidade para detectar metais ferrosos e não ferrosos. Com Bateria recarregável, Carregador externo de bateria e cordão de punho. NOTA: Equipamento que não cause nenhuma interferência ou dano em portadores de marca-passos e gestantes.</t>
  </si>
  <si>
    <t>Kit controle de ronda com Bastão eletrônico de ronda. Dimensões: diâmetro: 43 mm x comprimento: 150 mm, peso: 165g, Comunicação USB: padrão USB 2.0 ou superior. Duração da bateria para uma média de 100 registros por dia: 10 anos. Memória não volátil, Gabinete do Bastão em plástico ABS e capa de silicone. Poderá ser exigido até 15 pontos de instalação dos Ibuttons, ou seja, para que seja emitido o relatório de ronda, a administração poderá exigir 15 ibuttons. Obs.: A empresa poderá oferecer outro tipo de controle de ronda, desde que este seja eletrônico e forneça um relatório analítico das passagens do vigilante. A administração poderá ou não aceitar o método sugerido pela empresa.</t>
  </si>
  <si>
    <t>Kit tático: Cassetete tipo tonfa, comprimento do cabo: 15 cm, comprimento total: 58 cm, diâmetro: 3,5 cm, circunferência: 11 cm, peso aproximadamente de: 606g, cor: preto. Porta cassetete tipo tonfa: produzido 100% em polímero virgem de alta resistência, Presilha tipo engate rápido em polimero, o que facilita colocar e tirar o cinturão, cor: preto.</t>
  </si>
  <si>
    <t>Militar Brasil</t>
  </si>
  <si>
    <t>Mobcomstore</t>
  </si>
  <si>
    <t>TechfixdoBrasil</t>
  </si>
  <si>
    <t>Soluções Ponto e Acesso</t>
  </si>
  <si>
    <t>Sularmas</t>
  </si>
  <si>
    <t>Alphaeletronicos</t>
  </si>
  <si>
    <t>OlistStore</t>
  </si>
  <si>
    <t>Excelpoint</t>
  </si>
  <si>
    <t>Colderesbelica</t>
  </si>
  <si>
    <t>MS Equipamento Táticos</t>
  </si>
  <si>
    <t>Americanas</t>
  </si>
  <si>
    <t>Laurus Mix</t>
  </si>
  <si>
    <t>Mercado Livre</t>
  </si>
  <si>
    <t>Ermida Tactical</t>
  </si>
  <si>
    <t>Percentual:</t>
  </si>
  <si>
    <t>Data: 04/05/2026</t>
  </si>
  <si>
    <t>Data: 05/05/2026</t>
  </si>
  <si>
    <t>Rádio móvel: 26 canais, potência dupla, carga por conector micro USB, Compatível com outros rádios bidirecionais. Homologação da Anatel, garantia de 12 meses. 1 par. Referência: Rádio Comunicador Motorola Talkabout T210BR</t>
  </si>
  <si>
    <t xml:space="preserve">Relógio de Ponto Biométrico Digital: 1 relógio ponto com leitor por biometria digital, fonte de alimentação bivolt, com suporte para fixação na parede (com parafusos e buchas inclusas). Total mínimo de 100 mil registros. Cadastro por digital ou senha. Material explicativo, sobre instalação e uso do equipamento, incluso, em português. Sem cobrança de mensalidade ou taxas adicionais. Itens não obrigatórios: software e impressão térmica de comprovantes. Garantia mínima do fornecedor de 90 dias. </t>
  </si>
  <si>
    <t>Kabum</t>
  </si>
  <si>
    <t>Prosetupoficial</t>
  </si>
  <si>
    <t>Araponto</t>
  </si>
  <si>
    <t>Sticomputadores</t>
  </si>
  <si>
    <t>Byponto</t>
  </si>
  <si>
    <t>Data: 11/05/2026</t>
  </si>
  <si>
    <t>NÚMERO DE PROFISSIONAIS</t>
  </si>
  <si>
    <t>DESCRIÇÃO</t>
  </si>
  <si>
    <t>QUANTIDADE PARA 60 MESES - (A)</t>
  </si>
  <si>
    <t>Valor (unitário) - (B)</t>
  </si>
  <si>
    <t>Valor (Total) A x B = C</t>
  </si>
  <si>
    <t>NCM-RFB 1700/17 (D)</t>
  </si>
  <si>
    <t>Prazo de vida útil (anos) (D)</t>
  </si>
  <si>
    <t>Taxa anual de depreciação (E)</t>
  </si>
  <si>
    <t>Depreciação anual (C xE) = F</t>
  </si>
  <si>
    <t>Depreciação Mensal (F)/12</t>
  </si>
  <si>
    <t>9304.00.90</t>
  </si>
  <si>
    <t>8517.13.00</t>
  </si>
  <si>
    <t>8543.70.10</t>
  </si>
  <si>
    <t xml:space="preserve">8543.70.99 </t>
  </si>
  <si>
    <t>8517.62.41</t>
  </si>
  <si>
    <t xml:space="preserve">9106.10.00 </t>
  </si>
  <si>
    <t>TOTAL DA DEPRECIAÇÃO MENSAL</t>
  </si>
  <si>
    <t>VALOR TOTAL DA DEPRECIAÇÃO POR PROFISSIONAL</t>
  </si>
  <si>
    <t>PLANILHA DE CUSTOS E FORMAÇÃO DE PREÇOS - B.3.</t>
  </si>
  <si>
    <t>MODELO PARA A CONSOLIDAÇÃO E APRESENTAÇÃO DE PROPOSTAS</t>
  </si>
  <si>
    <t>Com ajustes após publicação da Lei n° 13.467, de 2017.</t>
  </si>
  <si>
    <t>Módulo 1 - Composição da Remuneração</t>
  </si>
  <si>
    <t>Planilha fase interna/Lucro Real/Lucro Presumido</t>
  </si>
  <si>
    <t>Composição da Remuneração</t>
  </si>
  <si>
    <t xml:space="preserve"> (%)</t>
  </si>
  <si>
    <t>Valor (R$)</t>
  </si>
  <si>
    <t>A</t>
  </si>
  <si>
    <t>Salário-Base</t>
  </si>
  <si>
    <t>B</t>
  </si>
  <si>
    <t>Adicional de Periculosidade</t>
  </si>
  <si>
    <t>Total</t>
  </si>
  <si>
    <t>Módulo 2 - Encargos, Benefícios Mensais e Diários</t>
  </si>
  <si>
    <t>Submódulo 2.1 - 13º (décimo terceiro) Salário, Adicional de Férias</t>
  </si>
  <si>
    <t>13º (décimo terceiro) Salário e Adicional de Férias</t>
  </si>
  <si>
    <t>13º (décimo terceiro) Salário</t>
  </si>
  <si>
    <t>Férias/Adicional de Férias</t>
  </si>
  <si>
    <t>Submódulo 2.2 - Encargos Previdenciários (GPS), Fundo de Garantia por Tempo de Serviço (FGTS) e outras contribuições.</t>
  </si>
  <si>
    <t>GPS, FGTS e outras contribuições</t>
  </si>
  <si>
    <t>INSS</t>
  </si>
  <si>
    <r>
      <rPr>
        <rFont val="Calibri"/>
        <color rgb="FF000000"/>
        <sz val="12.0"/>
      </rPr>
      <t xml:space="preserve">Salário Educação - </t>
    </r>
    <r>
      <rPr>
        <rFont val="Calibri"/>
        <color rgb="FFFF0000"/>
        <sz val="12.0"/>
      </rPr>
      <t>Na hipótese da empresa ser optante Simples Nacional, tal verba não deve ser cotada</t>
    </r>
  </si>
  <si>
    <t>C</t>
  </si>
  <si>
    <t>SAT</t>
  </si>
  <si>
    <t>D</t>
  </si>
  <si>
    <r>
      <rPr>
        <rFont val="Calibri"/>
        <color rgb="FF000000"/>
        <sz val="12.0"/>
      </rPr>
      <t>SESC ou SESI -</t>
    </r>
    <r>
      <rPr>
        <rFont val="Calibri"/>
        <color rgb="FFFF0000"/>
        <sz val="12.0"/>
      </rPr>
      <t xml:space="preserve"> Na hipótese da empresa ser optante Simples Nacional, tal verba não deve ser cotada</t>
    </r>
  </si>
  <si>
    <t>E</t>
  </si>
  <si>
    <r>
      <rPr>
        <rFont val="Calibri"/>
        <color rgb="FF000000"/>
        <sz val="11.0"/>
      </rPr>
      <t xml:space="preserve">SENAI - SENAC - </t>
    </r>
    <r>
      <rPr>
        <rFont val="Calibri"/>
        <color rgb="FFFF0000"/>
        <sz val="11.0"/>
      </rPr>
      <t>Na hipótese da empresa ser optante Simples Nacional, tal verba não deve ser cotada</t>
    </r>
  </si>
  <si>
    <t>F</t>
  </si>
  <si>
    <r>
      <rPr>
        <rFont val="Calibri"/>
        <color rgb="FF000000"/>
        <sz val="12.0"/>
      </rPr>
      <t xml:space="preserve">SEBRAE - </t>
    </r>
    <r>
      <rPr>
        <rFont val="Calibri"/>
        <color rgb="FFFF0000"/>
        <sz val="12.0"/>
      </rPr>
      <t>Na hipótese da empresa ser optante Simples Nacional, tal verba não deve ser cotada</t>
    </r>
  </si>
  <si>
    <t>G</t>
  </si>
  <si>
    <r>
      <rPr>
        <rFont val="Calibri"/>
        <color rgb="FF000000"/>
        <sz val="12.0"/>
      </rPr>
      <t xml:space="preserve">INCRA - </t>
    </r>
    <r>
      <rPr>
        <rFont val="Calibri"/>
        <color rgb="FFFF0000"/>
        <sz val="12.0"/>
      </rPr>
      <t>Na hipótese da empresa ser optante Simples Nacional, tal verba não deve ser cotada</t>
    </r>
  </si>
  <si>
    <t>H</t>
  </si>
  <si>
    <t>FGTS</t>
  </si>
  <si>
    <t>JANEIRO</t>
  </si>
  <si>
    <t>Submódulo 2.3 - Benefícios Mensais e Diários.</t>
  </si>
  <si>
    <t>Benefícios Mensais e Diários</t>
  </si>
  <si>
    <t>Transporte</t>
  </si>
  <si>
    <t>Auxílio-Refeição/Alimentação (não pode ser pago em dinheiro, senão torna-se salarial)</t>
  </si>
  <si>
    <t>Seguro vida/Invalidez/Funeral</t>
  </si>
  <si>
    <t>Adicional de Assiduidade</t>
  </si>
  <si>
    <t>Intrajornada</t>
  </si>
  <si>
    <t>Auxílio-Creche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</si>
  <si>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</si>
  <si>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</si>
  <si>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</si>
  <si>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Módulo 3 - Provisão para Rescisão</t>
  </si>
  <si>
    <t>Provisão para Rescisão</t>
  </si>
  <si>
    <r>
      <rPr>
        <rFont val="Calibri"/>
        <color rgb="FF000000"/>
        <sz val="12.0"/>
      </rPr>
      <t xml:space="preserve">Aviso Prévio Indenizado  </t>
    </r>
    <r>
      <rPr>
        <rFont val="Calibri"/>
        <color rgb="FFFF0000"/>
        <sz val="12.0"/>
      </rPr>
      <t>Cálculo do valor = [Rem/12 + 13º/12 + (Férias + 1/3 Férias)/12] x (30/30=1) x 5% de rotatividade anual</t>
    </r>
  </si>
  <si>
    <t>Incidência do FGTS sobre o Aviso Prévio Indenizado</t>
  </si>
  <si>
    <t>C + F</t>
  </si>
  <si>
    <r>
      <rPr>
        <rFont val="Calibri"/>
        <color rgb="FF000000"/>
        <sz val="12.0"/>
      </rPr>
      <t xml:space="preserve">Multa do FGTS sobre o Aviso Prévio Trabalhado +  Aviso Prévio Indenizado </t>
    </r>
    <r>
      <rPr>
        <rFont val="Calibri"/>
        <color rgb="FFFF0000"/>
        <sz val="12.0"/>
      </rPr>
      <t xml:space="preserve">Obrigatória a cotação de 4% sobre o valor do Módulo 1 – Composição da Remuneração1, conforme Anexo XII da IN 5/2017                                      </t>
    </r>
    <r>
      <rPr>
        <rFont val="Calibri"/>
        <color rgb="FF000000"/>
        <sz val="12.0"/>
      </rPr>
      <t xml:space="preserve">   </t>
    </r>
  </si>
  <si>
    <r>
      <rPr>
        <rFont val="Calibri"/>
        <color rgb="FF000000"/>
        <sz val="12.0"/>
      </rPr>
      <t xml:space="preserve">Aviso Prévio Trabalhado </t>
    </r>
    <r>
      <rPr>
        <rFont val="Calibri"/>
        <color rgb="FFFF0000"/>
        <sz val="12.0"/>
      </rPr>
      <t xml:space="preserve">Cálculo do valor= [(Rem1/30)x7]/12 meses do contratox100% dos empregados   </t>
    </r>
    <r>
      <rPr>
        <rFont val="Calibri"/>
        <color rgb="FF000000"/>
        <sz val="12.0"/>
      </rPr>
      <t xml:space="preserve">                                  </t>
    </r>
  </si>
  <si>
    <t>Incidência de GPS, FGTS e outras contribuições sobre o Aviso Prévio Trabalhado</t>
  </si>
  <si>
    <t>Módulo 4 - Custo de Reposição do Profissional Ausente</t>
  </si>
  <si>
    <t>Submódulo 4.1 - Ausências Legais</t>
  </si>
  <si>
    <r>
      <rPr>
        <rFont val="Calibri"/>
        <color rgb="FF000000"/>
        <sz val="12.0"/>
      </rPr>
      <t xml:space="preserve">Base de cálculo para o Custo de Reposição do Profissional Ausente (substituto): </t>
    </r>
    <r>
      <rPr>
        <rFont val="Calibri"/>
        <color rgb="FFFF0000"/>
        <sz val="12.0"/>
      </rPr>
      <t>BCCPA = MÓDULO 1 + MÓDULO 2 (- VA - VT) + FÉRIAS + MÓDULO 3</t>
    </r>
    <r>
      <rPr>
        <rFont val="Calibri"/>
        <color rgb="FF000000"/>
        <sz val="12.0"/>
      </rPr>
      <t xml:space="preserve">  - exceto o Substituto na cobertura de Férias, Ausência por Acidente de Trabalho e Afastamento Maternidade, sendo que neste último a Rem e o 13º podem ser compensados pelo INSS, ambos com base de cálculo própria, conforme consta nesses itens de custo.                                                                </t>
    </r>
  </si>
  <si>
    <t>Ausências Legais</t>
  </si>
  <si>
    <t>Substituto na cobertura de Férias</t>
  </si>
  <si>
    <r>
      <rPr>
        <rFont val="Calibri"/>
        <color rgb="FF000000"/>
        <sz val="12.0"/>
      </rPr>
      <t>Substituto na cobertura de Ausências Legais</t>
    </r>
    <r>
      <rPr>
        <rFont val="Calibri"/>
        <color rgb="FFFF0000"/>
        <sz val="12.0"/>
      </rPr>
      <t xml:space="preserve"> Cálculo do valor = [(BCCPA/30 dias)x 5 dias]/60 meses   </t>
    </r>
    <r>
      <rPr>
        <rFont val="Calibri"/>
        <color rgb="FF000000"/>
        <sz val="12.0"/>
      </rPr>
      <t xml:space="preserve">                                           </t>
    </r>
  </si>
  <si>
    <r>
      <rPr>
        <rFont val="Calibri"/>
        <color rgb="FF000000"/>
        <sz val="12.0"/>
      </rPr>
      <t xml:space="preserve">Substituto na cobertura de Licença-Paternidade </t>
    </r>
    <r>
      <rPr>
        <rFont val="Calibri"/>
        <color rgb="FFFF0000"/>
        <sz val="12.0"/>
      </rPr>
      <t>Cálculo do valor = {[(BCCPA/30 dias)x5 dias]/60 meses}x7,5%</t>
    </r>
    <r>
      <rPr>
        <rFont val="Calibri"/>
        <color rgb="FF000000"/>
        <sz val="12.0"/>
      </rPr>
      <t xml:space="preserve">                                          </t>
    </r>
  </si>
  <si>
    <r>
      <rPr>
        <rFont val="Calibri"/>
        <color rgb="FF000000"/>
        <sz val="12.0"/>
      </rPr>
      <t xml:space="preserve">Substituto na cobertura de Ausência por acidente de trabalho </t>
    </r>
    <r>
      <rPr>
        <rFont val="Calibri"/>
        <color rgb="FFFF0000"/>
        <sz val="12.0"/>
      </rPr>
      <t>Cálculo do valor = {[(MÓD. 1 + SUB 2.1 + FGTS + SUB 2.2 + SUB 2.3 + MÓD 3 + Férias - VA - VT)/30diasx15 dias]/60 meses}*3,90%</t>
    </r>
    <r>
      <rPr>
        <rFont val="Calibri"/>
        <color rgb="FF000000"/>
        <sz val="12.0"/>
      </rPr>
      <t xml:space="preserve">                                              </t>
    </r>
  </si>
  <si>
    <r>
      <rPr>
        <rFont val="Calibri"/>
        <color rgb="FF000000"/>
        <sz val="12.0"/>
      </rPr>
      <t xml:space="preserve">Substituto na cobertura de Afastamento Maternidade </t>
    </r>
    <r>
      <rPr>
        <rFont val="Calibri"/>
        <color rgb="FFFF0000"/>
        <sz val="12.0"/>
      </rPr>
      <t xml:space="preserve">Cálculo do valor = [((Férias + Férias / 3) + SUB2.2 x (Férias + Férias / 3)) x (4/60)] x 10% + [( FGTS x Rem + SUB 2.2 x 13º + SUB2.3 – VA – VT + MÓD3) x (4/60)] } x 10%     </t>
    </r>
    <r>
      <rPr>
        <rFont val="Calibri"/>
        <color rgb="FF000000"/>
        <sz val="12.0"/>
      </rPr>
      <t xml:space="preserve">
                                     </t>
    </r>
  </si>
  <si>
    <r>
      <rPr>
        <rFont val="Calibri"/>
        <color rgb="FF000000"/>
        <sz val="12.0"/>
      </rPr>
      <t xml:space="preserve">Substituto na cobertura de Ausência por doença </t>
    </r>
    <r>
      <rPr>
        <rFont val="Calibri"/>
        <color rgb="FFFF0000"/>
        <sz val="12.0"/>
      </rPr>
      <t>Cálculo do valor = [(BCCPA)/30 dias)x15 dias]/60 meses</t>
    </r>
    <r>
      <rPr>
        <rFont val="Calibri"/>
        <color rgb="FF000000"/>
        <sz val="12.0"/>
      </rPr>
      <t xml:space="preserve">
                           </t>
    </r>
  </si>
  <si>
    <t>Substituto na cobertura de Outras ausências (especificar)</t>
  </si>
  <si>
    <t>Submódulo 4.2 - Intrajornada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</si>
  <si>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</si>
  <si>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</si>
  <si>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</si>
  <si>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</si>
  <si>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</si>
  <si>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</si>
  <si>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</si>
  <si>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</si>
  <si>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 - Observar pois é para o contrato e não por posto ou por pessoa</t>
  </si>
  <si>
    <t>Equipamentos - Observar pois é para o contrato e não por posto ou por pessoa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</si>
  <si>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</si>
  <si>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</si>
  <si>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</si>
  <si>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</si>
  <si>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</si>
  <si>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</si>
  <si>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r>
      <rPr>
        <rFont val="Calibri"/>
        <color rgb="FF000000"/>
        <sz val="12.0"/>
      </rPr>
      <t>C.1. Tributos Federais (especificar) - PIS e COFINS</t>
    </r>
    <r>
      <rPr>
        <rFont val="Calibri"/>
        <color rgb="FFFF0000"/>
        <sz val="12.0"/>
      </rPr>
      <t xml:space="preserve"> </t>
    </r>
    <r>
      <rPr>
        <rFont val="Calibri"/>
        <color rgb="FF000000"/>
        <sz val="12.0"/>
      </rPr>
      <t>-</t>
    </r>
    <r>
      <rPr>
        <rFont val="Calibri"/>
        <color rgb="FFFF0000"/>
        <sz val="12.0"/>
      </rPr>
      <t xml:space="preserve"> Na hipótese da empresa ser optante pelo Simples Nacional conforme faturamento da empresa (últimos 12 meses).</t>
    </r>
  </si>
  <si>
    <t>C.2. Tributos Estaduais (especificar)</t>
  </si>
  <si>
    <r>
      <rPr>
        <rFont val="Calibri"/>
        <color rgb="FF000000"/>
        <sz val="12.0"/>
      </rPr>
      <t xml:space="preserve">C.3. Tributos Municipais (especificar) - ISS - </t>
    </r>
    <r>
      <rPr>
        <rFont val="Calibri"/>
        <color rgb="FFFF0000"/>
        <sz val="12.0"/>
      </rPr>
      <t>Na hipótese da empresa ser optante pelo Simples Nacional, alíquota conforme faturamento da empresa (últimos 12 meses).</t>
    </r>
  </si>
  <si>
    <t>2. QUADRO-RESUMO DO CUSTO POR EMPREGADO</t>
  </si>
  <si>
    <t>Mão de obra vinculada à execução contratual (valor por empregado)</t>
  </si>
  <si>
    <t>Módulo 2 - Encargos e Benefícios Anuais, Mensais e Diários</t>
  </si>
  <si>
    <t>Subtotal (A + B +C+ D+E)</t>
  </si>
  <si>
    <t>Módulo 6 – Custos Indiretos, Tributos e Lucro</t>
  </si>
  <si>
    <t>Valor Total por Empregado</t>
  </si>
  <si>
    <t>Valor Total por Posto</t>
  </si>
  <si>
    <t>Adicional Noturno</t>
  </si>
  <si>
    <t>Reflexo do Adicional Noturno sobre DSR</t>
  </si>
  <si>
    <t xml:space="preserve">Hora Noturna Reduzida  </t>
  </si>
  <si>
    <t>Adicional de Férias</t>
  </si>
  <si>
    <r>
      <rPr>
        <rFont val="Calibri"/>
        <color rgb="FF000000"/>
        <sz val="12.0"/>
      </rPr>
      <t xml:space="preserve">Salário Educação - </t>
    </r>
    <r>
      <rPr>
        <rFont val="Calibri"/>
        <color rgb="FFFF0000"/>
        <sz val="12.0"/>
      </rPr>
      <t>Na hipótese da empresa ser optante Simples Nacional, tal verba não deve ser cotada</t>
    </r>
  </si>
  <si>
    <t xml:space="preserve">SAT </t>
  </si>
  <si>
    <r>
      <rPr>
        <rFont val="Calibri"/>
        <color rgb="FF000000"/>
        <sz val="12.0"/>
      </rPr>
      <t>SESC ou SESI -</t>
    </r>
    <r>
      <rPr>
        <rFont val="Calibri"/>
        <color rgb="FFFF0000"/>
        <sz val="12.0"/>
      </rPr>
      <t xml:space="preserve"> Na hipótese da empresa ser optante Simples Nacional, tal verba não deve ser cotada</t>
    </r>
  </si>
  <si>
    <r>
      <rPr>
        <rFont val="Calibri"/>
        <color rgb="FF000000"/>
        <sz val="12.0"/>
      </rPr>
      <t xml:space="preserve">SENAI - SENAC - </t>
    </r>
    <r>
      <rPr>
        <rFont val="Calibri"/>
        <color rgb="FFFF0000"/>
        <sz val="12.0"/>
      </rPr>
      <t>Na hipótese da empresa ser optante Simples Nacional, tal verba não deve ser cotada</t>
    </r>
  </si>
  <si>
    <r>
      <rPr>
        <rFont val="Calibri"/>
        <color rgb="FF000000"/>
        <sz val="12.0"/>
      </rPr>
      <t xml:space="preserve">SEBRAE - </t>
    </r>
    <r>
      <rPr>
        <rFont val="Calibri"/>
        <color rgb="FFFF0000"/>
        <sz val="12.0"/>
      </rPr>
      <t>Na hipótese da empresa ser optante Simples Nacional, tal verba não deve ser cotada</t>
    </r>
  </si>
  <si>
    <r>
      <rPr>
        <rFont val="Calibri"/>
        <color rgb="FF000000"/>
        <sz val="12.0"/>
      </rPr>
      <t xml:space="preserve">INCRA - </t>
    </r>
    <r>
      <rPr>
        <rFont val="Calibri"/>
        <color rgb="FFFF0000"/>
        <sz val="12.0"/>
      </rPr>
      <t>Na hipótese da empresa ser optante Simples Nacional, tal verba não deve ser cotada</t>
    </r>
  </si>
  <si>
    <r>
      <rPr>
        <rFont val="Calibri"/>
        <color rgb="FF000000"/>
        <sz val="12.0"/>
      </rPr>
      <t xml:space="preserve">Aviso Prévio Indenizado  </t>
    </r>
    <r>
      <rPr>
        <rFont val="Calibri"/>
        <color rgb="FFFF0000"/>
        <sz val="12.0"/>
      </rPr>
      <t>Cálculo do valor = [Rem/12 + 13º/12 + (Férias + 1/3 Férias)/12] x (30/30=1) x 5% de rotatividade anual</t>
    </r>
  </si>
  <si>
    <r>
      <rPr>
        <rFont val="Calibri"/>
        <color rgb="FF000000"/>
        <sz val="12.0"/>
      </rPr>
      <t xml:space="preserve">Multa do FGTS sobre o Aviso Prévio Trabalhado +  Aviso Prévio Indenizado </t>
    </r>
    <r>
      <rPr>
        <rFont val="Calibri"/>
        <color rgb="FFFF0000"/>
        <sz val="12.0"/>
      </rPr>
      <t xml:space="preserve">Obrigatória a cotação de 4% sobre o valor do Módulo 1 – Composição da Remuneração1, conforme Anexo XII da IN 5/2017                                      </t>
    </r>
    <r>
      <rPr>
        <rFont val="Calibri"/>
        <color rgb="FF000000"/>
        <sz val="12.0"/>
      </rPr>
      <t xml:space="preserve">   </t>
    </r>
  </si>
  <si>
    <r>
      <rPr>
        <rFont val="Calibri"/>
        <color rgb="FF000000"/>
        <sz val="12.0"/>
      </rPr>
      <t xml:space="preserve">Aviso Prévio Trabalhado </t>
    </r>
    <r>
      <rPr>
        <rFont val="Calibri"/>
        <color rgb="FFFF0000"/>
        <sz val="12.0"/>
      </rPr>
      <t xml:space="preserve">Cálculo do valor= [(Rem1/30)x7]/12 meses do contratox100% dos empregados   </t>
    </r>
    <r>
      <rPr>
        <rFont val="Calibri"/>
        <color rgb="FF000000"/>
        <sz val="12.0"/>
      </rPr>
      <t xml:space="preserve">                                  </t>
    </r>
  </si>
  <si>
    <r>
      <rPr>
        <rFont val="Calibri"/>
        <color rgb="FF000000"/>
        <sz val="12.0"/>
      </rPr>
      <t xml:space="preserve">Base de cálculo para o Custo de Reposição do Profissional Ausente (substituto): </t>
    </r>
    <r>
      <rPr>
        <rFont val="Calibri"/>
        <color rgb="FFFF0000"/>
        <sz val="12.0"/>
      </rPr>
      <t>BCCPA = MÓDULO 1 + MÓDULO 2 (- VA - VT) + FÉRIAS + MÓDULO 3</t>
    </r>
    <r>
      <rPr>
        <rFont val="Calibri"/>
        <color rgb="FF000000"/>
        <sz val="12.0"/>
      </rPr>
      <t xml:space="preserve">  - exceto o Substituto na cobertura de Férias, Ausência por Acidente de Trabalho e Afastamento Maternidade, sendo que neste último a Rem e o 13º podem ser compensados pelo INSS, ambos com base de cálculo própria, conforme consta nesses itens de custo.                                                                </t>
    </r>
  </si>
  <si>
    <r>
      <rPr>
        <rFont val="Calibri"/>
        <color rgb="FF000000"/>
        <sz val="12.0"/>
      </rPr>
      <t xml:space="preserve">Substituto na cobertura de Ausências Legais  </t>
    </r>
    <r>
      <rPr>
        <rFont val="Calibri"/>
        <color rgb="FFFF0000"/>
        <sz val="12.0"/>
      </rPr>
      <t xml:space="preserve">Cálculo do valor = [(BCCPA/30 dias)x 5 dias]/60 meses  </t>
    </r>
  </si>
  <si>
    <r>
      <rPr>
        <rFont val="Calibri"/>
        <color rgb="FF000000"/>
        <sz val="12.0"/>
      </rPr>
      <t xml:space="preserve">Substituto na cobertura de Licença-Paternidade </t>
    </r>
    <r>
      <rPr>
        <rFont val="Calibri"/>
        <color rgb="FFFF0000"/>
        <sz val="12.0"/>
      </rPr>
      <t xml:space="preserve">Cálculo do valor = {[(BCCPA/30 dias)x5 dias]/60 meses}x7,5%   </t>
    </r>
    <r>
      <rPr>
        <rFont val="Calibri"/>
        <color rgb="FF000000"/>
        <sz val="12.0"/>
      </rPr>
      <t xml:space="preserve"> </t>
    </r>
  </si>
  <si>
    <r>
      <rPr>
        <rFont val="Calibri"/>
        <color rgb="FF000000"/>
        <sz val="12.0"/>
      </rPr>
      <t xml:space="preserve">Substituto na cobertura de Ausência por acidente de trabalho </t>
    </r>
    <r>
      <rPr>
        <rFont val="Calibri"/>
        <color rgb="FFFF0000"/>
        <sz val="12.0"/>
      </rPr>
      <t>Cálculo do valor = {[(MÓD. 1 + SUB 2.1 + FGTS + SUB 2.2 + SUB 2.3 + MÓD 3 + Férias - VA - VT)/30diasx15 dias]/60 meses}*3,90%</t>
    </r>
    <r>
      <rPr>
        <rFont val="Calibri"/>
        <color rgb="FF000000"/>
        <sz val="12.0"/>
      </rPr>
      <t xml:space="preserve">                                              </t>
    </r>
  </si>
  <si>
    <r>
      <rPr>
        <rFont val="Calibri"/>
        <color rgb="FF000000"/>
        <sz val="12.0"/>
      </rPr>
      <t xml:space="preserve">Substituto na cobertura de Afastamento Maternidade </t>
    </r>
    <r>
      <rPr>
        <rFont val="Calibri"/>
        <color rgb="FFFF0000"/>
        <sz val="12.0"/>
      </rPr>
      <t xml:space="preserve">Cálculo do valor = [((Férias + Férias / 3) + SUB2.2 x (Férias + Férias / 3)) x (4/60)] x 10% + [( FGTS x Rem + SUB 2.2 x 13º + SUB2.3 – VA – VT + MÓD3) x (4/60)] } x 10% </t>
    </r>
  </si>
  <si>
    <r>
      <rPr>
        <rFont val="Calibri"/>
        <color rgb="FF000000"/>
        <sz val="12.0"/>
      </rPr>
      <t xml:space="preserve">Substituto na cobertura de Ausência por doença </t>
    </r>
    <r>
      <rPr>
        <rFont val="Calibri"/>
        <color rgb="FFFF0000"/>
        <sz val="12.0"/>
      </rPr>
      <t>Cálculo do valor = [(BCCPA)/30 dias)x15 dias]/60 meses</t>
    </r>
  </si>
  <si>
    <r>
      <rPr>
        <rFont val="Calibri"/>
        <color rgb="FF000000"/>
        <sz val="12.0"/>
      </rPr>
      <t>C.1. Tributos Federais (especificar) - PIS e COFINS</t>
    </r>
    <r>
      <rPr>
        <rFont val="Calibri"/>
        <color rgb="FFFF0000"/>
        <sz val="12.0"/>
      </rPr>
      <t xml:space="preserve"> </t>
    </r>
    <r>
      <rPr>
        <rFont val="Calibri"/>
        <color rgb="FF000000"/>
        <sz val="12.0"/>
      </rPr>
      <t>-</t>
    </r>
    <r>
      <rPr>
        <rFont val="Calibri"/>
        <color rgb="FFFF0000"/>
        <sz val="12.0"/>
      </rPr>
      <t xml:space="preserve"> Na hipótese da empresa ser optante pelo Simples Nacional conforme faturamento da empresa (últimos 12 meses).</t>
    </r>
  </si>
  <si>
    <r>
      <rPr>
        <rFont val="Calibri"/>
        <color rgb="FF000000"/>
        <sz val="12.0"/>
      </rPr>
      <t>C.3. Tributos Municipais (especificar) - ISS -</t>
    </r>
    <r>
      <rPr>
        <rFont val="Calibri"/>
        <color rgb="FFFF0000"/>
        <sz val="12.0"/>
      </rPr>
      <t xml:space="preserve"> Na hipótese da empresa ser optante pelo Simples Nacional, alíquota conforme faturamento da empresa (últimos 12 meses).</t>
    </r>
  </si>
  <si>
    <t>Simples Nacional</t>
  </si>
  <si>
    <t>Apuração do percentual médio de recolhimento do PIS/COFINS</t>
  </si>
  <si>
    <t>Mês</t>
  </si>
  <si>
    <t>Ref. últimos 12 meses</t>
  </si>
  <si>
    <t>Faturamento Mensal (A)</t>
  </si>
  <si>
    <t>Soma dos últimos 12 meses</t>
  </si>
  <si>
    <t>Receita bruta acumulado nos doze meses anteriores ao PA (RBT12) do Programa Gerador do Documento de Arrecadação do Simples Nacional - Declaratório  (Período de apuração último mês anterior a licitação)</t>
  </si>
  <si>
    <t>Alíquota Nominal constante dos Anexos I a V</t>
  </si>
  <si>
    <t>Parcela constante dos Anexos I a V</t>
  </si>
  <si>
    <t>Alíquota efetiva</t>
  </si>
  <si>
    <t>Faixa 1 até a Faixa 5 com alíquota menor que 12,5% da alíquota efetiva e faixa 6</t>
  </si>
  <si>
    <t>Pecentual da faixa correspondente ao valor acumalado da receita de 12 meses</t>
  </si>
  <si>
    <t>IRPJ</t>
  </si>
  <si>
    <t>CSLL</t>
  </si>
  <si>
    <t>Cofins</t>
  </si>
  <si>
    <t>PIS/Pasep</t>
  </si>
  <si>
    <t>ISS</t>
  </si>
  <si>
    <t>Alíquota efetiva x Percentual da faixa</t>
  </si>
  <si>
    <t>Faixa 5 a partir de 12,5% da alíquota efetiva</t>
  </si>
  <si>
    <t>Percentual fixado para faixa 5, quando maior que 12,5% a alíquota e efetiva</t>
  </si>
  <si>
    <t>Anexo IV - Serviços de vigilância e limpeza</t>
  </si>
  <si>
    <t>Receita Bruta</t>
  </si>
  <si>
    <t>Aliquota</t>
  </si>
  <si>
    <t>Valor a Deduzir</t>
  </si>
  <si>
    <t>1ª Faixa</t>
  </si>
  <si>
    <t>Até 180.000</t>
  </si>
  <si>
    <t>-</t>
  </si>
  <si>
    <t>2ª Faixa</t>
  </si>
  <si>
    <t>De 180.001 a 360.000</t>
  </si>
  <si>
    <t>3ª Faixa</t>
  </si>
  <si>
    <t>De 360.001 a 720.000</t>
  </si>
  <si>
    <t>4ª Faixa</t>
  </si>
  <si>
    <t>De 720.001 a 1.800.000</t>
  </si>
  <si>
    <t>5ª Faixa</t>
  </si>
  <si>
    <t>De 1.800.001 a 3.600.000</t>
  </si>
  <si>
    <t>6ª Faixa</t>
  </si>
  <si>
    <t>De 3.600.001 a 4.800.000</t>
  </si>
  <si>
    <t>Percentual de Repartição do Tributo</t>
  </si>
  <si>
    <t>PIS/Pisap</t>
  </si>
  <si>
    <t>ISS*</t>
  </si>
  <si>
    <t>40%*</t>
  </si>
  <si>
    <t xml:space="preserve">VIGILANTE DIURNO </t>
  </si>
  <si>
    <t xml:space="preserve">VIGILANTE NOTURNO </t>
  </si>
  <si>
    <t>SERVENTE COM PERICULOSIDADE</t>
  </si>
  <si>
    <t>ENCARREGADO</t>
  </si>
  <si>
    <t>VALE TRANSPORTE</t>
  </si>
  <si>
    <t>NÚMERO DE PESSOAS QUE UTILIZARAM O VALE TRANSPORTE</t>
  </si>
  <si>
    <t>PERCENTUAL DE VIGILANTES QUE UTILIZAM</t>
  </si>
  <si>
    <t>DIAS ÚTEIS UTILIZADOS DO MÊS</t>
  </si>
  <si>
    <t>PERCENTUAL DE SERVENTES COM PERICULOSIDADE QUE UTILIZAM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</si>
</sst>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d/m/yyyy"/>
    <numFmt numFmtId="165" formatCode="[$R$ -416]#,##0.00"/>
    <numFmt numFmtId="166" formatCode="0.000%"/>
    <numFmt numFmtId="167" formatCode="d\.m"/>
    <numFmt numFmtId="168" formatCode="0.0%"/>
    <numFmt numFmtId="169" formatCode="0.0"/>
    <numFmt numFmtId="170" formatCode="mm/yyyy"/>
    <numFmt numFmtId="171" formatCode="0.0000%"/>
  </numFmts>
  <fonts count="52">
    <font>
      <sz val="11.0"/>
      <color rgb="FF000000"/>
      <name val="Arial"/>
      <scheme val="minor"/>
    </font>
    <font>
      <sz val="18.0"/>
      <color rgb="FFFFFFFF"/>
      <name val="Arial"/>
    </font>
    <font/>
    <font>
      <sz val="11.0"/>
      <color rgb="FF000000"/>
      <name val="Arial"/>
    </font>
    <font>
      <b/>
      <sz val="8.0"/>
      <color rgb="FF000000"/>
      <name val="Arial"/>
    </font>
    <font>
      <sz val="9.0"/>
      <color rgb="FF000000"/>
      <name val="Arial"/>
    </font>
    <font>
      <sz val="14.0"/>
      <color rgb="FFFFFFFF"/>
      <name val="Arial"/>
    </font>
    <font>
      <sz val="8.0"/>
      <color rgb="FF000000"/>
      <name val="Arial"/>
    </font>
    <font>
      <b/>
      <sz val="12.0"/>
      <color rgb="FF000000"/>
      <name val="Arial"/>
    </font>
    <font>
      <sz val="12.0"/>
      <color rgb="FFFFFFFF"/>
      <name val="Arial"/>
    </font>
    <font>
      <b/>
      <sz val="11.0"/>
      <color rgb="FF000000"/>
      <name val="Arial"/>
    </font>
    <font>
      <b/>
      <sz val="14.0"/>
      <color rgb="FF000000"/>
      <name val="Calibri"/>
    </font>
    <font>
      <b/>
      <sz val="10.0"/>
      <color rgb="FF000000"/>
      <name val="Calibri"/>
    </font>
    <font>
      <b/>
      <sz val="15.0"/>
      <color rgb="FF000000"/>
      <name val="Calibri"/>
    </font>
    <font>
      <b/>
      <sz val="12.0"/>
      <color rgb="FF000000"/>
      <name val="Calibri"/>
    </font>
    <font>
      <sz val="10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>
      <sz val="11.0"/>
      <color rgb="FFFF0000"/>
      <name val="Arial"/>
    </font>
    <font>
      <sz val="11.0"/>
      <color theme="1"/>
      <name val="Arial"/>
    </font>
    <font>
      <u/>
      <sz val="8.0"/>
      <color rgb="FF000000"/>
      <name val="Arial"/>
    </font>
    <font>
      <sz val="10.0"/>
      <color rgb="FF000000"/>
      <name val="Arial"/>
    </font>
    <font>
      <sz val="8.0"/>
      <color rgb="FFFF0000"/>
      <name val="Arial"/>
    </font>
    <font>
      <sz val="8.0"/>
      <color theme="1"/>
      <name val="Arial"/>
    </font>
    <font>
      <sz val="10.0"/>
      <color theme="1"/>
      <name val="Arial"/>
    </font>
    <font>
      <u/>
      <sz val="8.0"/>
      <color rgb="FF0000FF"/>
      <name val="Arial"/>
    </font>
    <font>
      <sz val="10.0"/>
      <color rgb="FFFF0000"/>
      <name val="Arial"/>
    </font>
    <font>
      <b/>
      <sz val="11.0"/>
      <color theme="1"/>
      <name val="Arial"/>
    </font>
    <font>
      <b/>
      <sz val="11.0"/>
      <color rgb="FFFF0000"/>
      <name val="Arial"/>
    </font>
    <font>
      <b/>
      <sz val="14.0"/>
      <color rgb="FF000000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sz val="11.0"/>
      <color rgb="FFC9211E"/>
      <name val="Arial"/>
    </font>
    <font>
      <sz val="9.0"/>
      <color theme="1"/>
      <name val="Arial"/>
    </font>
    <font>
      <sz val="9.0"/>
      <color rgb="FFFF0000"/>
      <name val="Arial"/>
    </font>
    <font>
      <u/>
      <sz val="9.0"/>
      <color rgb="FF0000FF"/>
      <name val="Arial"/>
    </font>
    <font>
      <sz val="9.0"/>
      <color rgb="FFC9211E"/>
      <name val="Arial"/>
    </font>
    <font>
      <b/>
      <sz val="10.0"/>
      <color theme="1"/>
      <name val="Arial"/>
      <scheme val="minor"/>
    </font>
    <font>
      <b/>
      <sz val="10.0"/>
      <color rgb="FF000000"/>
      <name val="Arial"/>
      <scheme val="minor"/>
    </font>
    <font>
      <sz val="10.0"/>
      <color rgb="FF000000"/>
      <name val="Arial"/>
      <scheme val="minor"/>
    </font>
    <font>
      <sz val="10.0"/>
      <color rgb="FF00000A"/>
      <name val="Arial"/>
    </font>
    <font>
      <sz val="10.0"/>
      <color rgb="FF00000A"/>
      <name val="Arial"/>
      <scheme val="minor"/>
    </font>
    <font>
      <sz val="10.0"/>
      <color theme="1"/>
      <name val="Arial"/>
      <scheme val="minor"/>
    </font>
    <font>
      <sz val="18.0"/>
      <color rgb="FFFFFFFF"/>
      <name val="Calibri"/>
    </font>
    <font>
      <sz val="14.0"/>
      <color rgb="FFFFFFFF"/>
      <name val="Calibri"/>
    </font>
    <font>
      <sz val="12.0"/>
      <color rgb="FFFF0000"/>
      <name val="Calibri"/>
    </font>
    <font>
      <sz val="11.0"/>
      <color rgb="FF000000"/>
      <name val="Calibri"/>
    </font>
    <font>
      <b/>
      <u/>
      <sz val="10.0"/>
      <color rgb="FF000000"/>
      <name val="Arial"/>
    </font>
    <font>
      <u/>
      <sz val="10.0"/>
      <color rgb="FF0000FF"/>
      <name val="Arial"/>
    </font>
    <font>
      <b/>
      <sz val="6.0"/>
      <color rgb="FF000000"/>
      <name val="Arial"/>
    </font>
    <font>
      <color theme="1"/>
      <name val="Arial"/>
    </font>
    <font>
      <sz val="12.0"/>
      <color rgb="FF000000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2E75B6"/>
        <bgColor rgb="FF2E75B6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9DC3E6"/>
        <bgColor rgb="FF9DC3E6"/>
      </patternFill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F9FBFD"/>
        <bgColor rgb="FFF9FBFD"/>
      </patternFill>
    </fill>
    <fill>
      <patternFill patternType="solid">
        <fgColor rgb="FF6FA8DC"/>
        <bgColor rgb="FF6FA8DC"/>
      </patternFill>
    </fill>
    <fill>
      <patternFill patternType="solid">
        <fgColor rgb="FFE6B8AF"/>
        <bgColor rgb="FFE6B8AF"/>
      </patternFill>
    </fill>
    <fill>
      <patternFill patternType="solid">
        <fgColor rgb="FFFCE5CD"/>
        <bgColor rgb="FFFCE5CD"/>
      </patternFill>
    </fill>
    <fill>
      <patternFill patternType="solid">
        <fgColor rgb="FF6D9EEB"/>
        <bgColor rgb="FF6D9EEB"/>
      </patternFill>
    </fill>
    <fill>
      <patternFill patternType="solid">
        <fgColor rgb="FFE2F0D9"/>
        <bgColor rgb="FFE2F0D9"/>
      </patternFill>
    </fill>
    <fill>
      <patternFill patternType="solid">
        <fgColor rgb="FFDEEBF7"/>
        <bgColor rgb="FFDEEBF7"/>
      </patternFill>
    </fill>
    <fill>
      <patternFill patternType="solid">
        <fgColor theme="4"/>
        <bgColor theme="4"/>
      </patternFill>
    </fill>
    <fill>
      <patternFill patternType="solid">
        <fgColor rgb="FFD9EAD3"/>
        <bgColor rgb="FFD9EAD3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92D050"/>
        <bgColor rgb="FF92D050"/>
      </patternFill>
    </fill>
  </fills>
  <borders count="67">
    <border/>
    <border>
      <left/>
      <top/>
      <bottom style="hair">
        <color rgb="FF000000"/>
      </bottom>
    </border>
    <border>
      <top/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hair">
        <color rgb="FF000000"/>
      </bottom>
    </border>
    <border>
      <right style="hair">
        <color rgb="FF000000"/>
      </right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top/>
      <bottom/>
    </border>
    <border>
      <left/>
      <right/>
      <top/>
      <bottom style="hair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hair">
        <color rgb="FF000000"/>
      </left>
    </border>
    <border>
      <left style="hair">
        <color rgb="FF000000"/>
      </left>
      <right/>
      <top/>
      <bottom/>
    </border>
    <border>
      <left/>
      <top/>
      <bottom/>
    </border>
    <border>
      <right style="hair">
        <color rgb="FF000000"/>
      </right>
      <top/>
      <bottom/>
    </border>
    <border>
      <left style="hair">
        <color rgb="FF000000"/>
      </left>
      <top/>
      <bottom/>
    </border>
    <border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/>
      <bottom/>
    </border>
    <border>
      <left style="hair">
        <color rgb="FF000000"/>
      </lef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bottom style="medium">
        <color rgb="FF000000"/>
      </bottom>
    </border>
    <border>
      <left style="hair">
        <color rgb="FF000000"/>
      </left>
      <top style="medium">
        <color rgb="FF000000"/>
      </top>
      <bottom style="hair">
        <color rgb="FF000000"/>
      </bottom>
    </border>
    <border>
      <right style="hair">
        <color rgb="FF000000"/>
      </right>
      <top style="medium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bottom/>
    </border>
    <border>
      <right/>
      <top/>
      <bottom/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/>
      <right style="hair">
        <color rgb="FF000000"/>
      </right>
      <bottom style="hair">
        <color rgb="FF000000"/>
      </bottom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2" fillId="0" fontId="2" numFmtId="0" xfId="0" applyBorder="1" applyFont="1"/>
    <xf borderId="0" fillId="0" fontId="3" numFmtId="0" xfId="0" applyAlignment="1" applyFont="1">
      <alignment shrinkToFit="0" vertical="bottom" wrapText="0"/>
    </xf>
    <xf borderId="3" fillId="3" fontId="4" numFmtId="0" xfId="0" applyAlignment="1" applyBorder="1" applyFill="1" applyFont="1">
      <alignment shrinkToFit="0" vertical="bottom" wrapText="0"/>
    </xf>
    <xf borderId="4" fillId="0" fontId="2" numFmtId="0" xfId="0" applyBorder="1" applyFont="1"/>
    <xf borderId="5" fillId="0" fontId="2" numFmtId="0" xfId="0" applyBorder="1" applyFont="1"/>
    <xf borderId="6" fillId="3" fontId="4" numFmtId="0" xfId="0" applyAlignment="1" applyBorder="1" applyFont="1">
      <alignment shrinkToFit="0" vertical="bottom" wrapText="0"/>
    </xf>
    <xf borderId="6" fillId="3" fontId="5" numFmtId="164" xfId="0" applyAlignment="1" applyBorder="1" applyFont="1" applyNumberFormat="1">
      <alignment horizontal="center" shrinkToFit="0" vertical="bottom" wrapText="0"/>
    </xf>
    <xf borderId="3" fillId="3" fontId="3" numFmtId="0" xfId="0" applyAlignment="1" applyBorder="1" applyFont="1">
      <alignment shrinkToFit="0" vertical="bottom" wrapText="0"/>
    </xf>
    <xf borderId="4" fillId="0" fontId="3" numFmtId="0" xfId="0" applyAlignment="1" applyBorder="1" applyFont="1">
      <alignment shrinkToFit="0" vertical="bottom" wrapText="0"/>
    </xf>
    <xf borderId="7" fillId="2" fontId="6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6" fillId="3" fontId="3" numFmtId="0" xfId="0" applyAlignment="1" applyBorder="1" applyFont="1">
      <alignment shrinkToFit="0" vertical="bottom" wrapText="0"/>
    </xf>
    <xf borderId="3" fillId="2" fontId="6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horizontal="center" readingOrder="0"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3" fontId="4" numFmtId="0" xfId="0" applyAlignment="1" applyBorder="1" applyFont="1">
      <alignment horizontal="center" shrinkToFit="0" vertical="bottom" wrapText="1"/>
    </xf>
    <xf borderId="6" fillId="3" fontId="7" numFmtId="0" xfId="0" applyAlignment="1" applyBorder="1" applyFont="1">
      <alignment readingOrder="0" shrinkToFit="0" vertical="bottom" wrapText="1"/>
    </xf>
    <xf borderId="8" fillId="3" fontId="7" numFmtId="0" xfId="0" applyAlignment="1" applyBorder="1" applyFont="1">
      <alignment horizontal="center" shrinkToFit="0" vertical="center" wrapText="0"/>
    </xf>
    <xf borderId="3" fillId="3" fontId="7" numFmtId="165" xfId="0" applyAlignment="1" applyBorder="1" applyFont="1" applyNumberFormat="1">
      <alignment horizontal="center" shrinkToFit="0" vertical="center" wrapText="0"/>
    </xf>
    <xf borderId="9" fillId="0" fontId="2" numFmtId="0" xfId="0" applyBorder="1" applyFont="1"/>
    <xf borderId="3" fillId="3" fontId="7" numFmtId="0" xfId="0" applyAlignment="1" applyBorder="1" applyFont="1">
      <alignment horizontal="center" shrinkToFit="0" vertical="bottom" wrapText="0"/>
    </xf>
    <xf borderId="3" fillId="3" fontId="4" numFmtId="165" xfId="0" applyAlignment="1" applyBorder="1" applyFont="1" applyNumberFormat="1">
      <alignment horizontal="center" shrinkToFit="0" vertical="bottom" wrapText="0"/>
    </xf>
    <xf borderId="3" fillId="4" fontId="7" numFmtId="0" xfId="0" applyAlignment="1" applyBorder="1" applyFill="1" applyFont="1">
      <alignment horizontal="center" shrinkToFit="0" vertical="bottom" wrapText="0"/>
    </xf>
    <xf borderId="3" fillId="4" fontId="4" numFmtId="165" xfId="0" applyAlignment="1" applyBorder="1" applyFont="1" applyNumberFormat="1">
      <alignment horizontal="center" shrinkToFit="0" vertical="bottom" wrapText="0"/>
    </xf>
    <xf borderId="3" fillId="0" fontId="5" numFmtId="0" xfId="0" applyAlignment="1" applyBorder="1" applyFont="1">
      <alignment shrinkToFit="0" vertical="bottom" wrapText="0"/>
    </xf>
    <xf borderId="3" fillId="0" fontId="3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3" fontId="10" numFmtId="0" xfId="0" applyAlignment="1" applyBorder="1" applyFont="1">
      <alignment horizontal="center" shrinkToFit="0" vertical="bottom" wrapText="0"/>
    </xf>
    <xf borderId="7" fillId="2" fontId="9" numFmtId="0" xfId="0" applyAlignment="1" applyBorder="1" applyFont="1">
      <alignment shrinkToFit="0" vertical="bottom" wrapText="0"/>
    </xf>
    <xf borderId="3" fillId="3" fontId="4" numFmtId="0" xfId="0" applyAlignment="1" applyBorder="1" applyFont="1">
      <alignment horizontal="center" shrinkToFit="0" vertical="bottom" wrapText="0"/>
    </xf>
    <xf borderId="6" fillId="3" fontId="7" numFmtId="0" xfId="0" applyAlignment="1" applyBorder="1" applyFont="1">
      <alignment readingOrder="0" shrinkToFit="0" vertical="bottom" wrapText="0"/>
    </xf>
    <xf borderId="6" fillId="3" fontId="7" numFmtId="0" xfId="0" applyAlignment="1" applyBorder="1" applyFont="1">
      <alignment shrinkToFit="0" vertical="bottom" wrapText="0"/>
    </xf>
    <xf borderId="3" fillId="3" fontId="5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horizontal="left" shrinkToFit="0" vertical="bottom" wrapText="0"/>
    </xf>
    <xf borderId="10" fillId="5" fontId="11" numFmtId="0" xfId="0" applyAlignment="1" applyBorder="1" applyFill="1" applyFont="1">
      <alignment horizontal="left" shrinkToFit="0" vertical="bottom" wrapText="1"/>
    </xf>
    <xf borderId="11" fillId="0" fontId="2" numFmtId="0" xfId="0" applyBorder="1" applyFont="1"/>
    <xf borderId="12" fillId="0" fontId="2" numFmtId="0" xfId="0" applyBorder="1" applyFont="1"/>
    <xf borderId="13" fillId="3" fontId="12" numFmtId="0" xfId="0" applyAlignment="1" applyBorder="1" applyFont="1">
      <alignment horizontal="center" shrinkToFit="0" vertical="bottom" wrapText="1"/>
    </xf>
    <xf borderId="10" fillId="6" fontId="13" numFmtId="49" xfId="0" applyAlignment="1" applyBorder="1" applyFill="1" applyFont="1" applyNumberFormat="1">
      <alignment horizontal="left" shrinkToFit="0" vertical="bottom" wrapText="1"/>
    </xf>
    <xf borderId="10" fillId="7" fontId="14" numFmtId="0" xfId="0" applyAlignment="1" applyBorder="1" applyFill="1" applyFont="1">
      <alignment horizontal="center" shrinkToFit="0" vertical="bottom" wrapText="1"/>
    </xf>
    <xf borderId="10" fillId="3" fontId="14" numFmtId="0" xfId="0" applyAlignment="1" applyBorder="1" applyFont="1">
      <alignment horizontal="center" shrinkToFit="0" vertical="bottom" wrapText="1"/>
    </xf>
    <xf borderId="14" fillId="3" fontId="14" numFmtId="0" xfId="0" applyAlignment="1" applyBorder="1" applyFont="1">
      <alignment horizontal="center" shrinkToFit="0" vertical="center" wrapText="1"/>
    </xf>
    <xf borderId="10" fillId="3" fontId="3" numFmtId="0" xfId="0" applyAlignment="1" applyBorder="1" applyFont="1">
      <alignment shrinkToFit="0" vertical="bottom" wrapText="0"/>
    </xf>
    <xf borderId="10" fillId="3" fontId="14" numFmtId="0" xfId="0" applyAlignment="1" applyBorder="1" applyFont="1">
      <alignment horizontal="left" shrinkToFit="0" vertical="center" wrapText="1"/>
    </xf>
    <xf borderId="10" fillId="3" fontId="14" numFmtId="2" xfId="0" applyAlignment="1" applyBorder="1" applyFont="1" applyNumberFormat="1">
      <alignment horizontal="center" shrinkToFit="0" vertical="center" wrapText="1"/>
    </xf>
    <xf borderId="10" fillId="3" fontId="14" numFmtId="0" xfId="0" applyAlignment="1" applyBorder="1" applyFont="1">
      <alignment horizontal="center" shrinkToFit="0" vertical="center" wrapText="1"/>
    </xf>
    <xf borderId="14" fillId="3" fontId="14" numFmtId="10" xfId="0" applyAlignment="1" applyBorder="1" applyFont="1" applyNumberFormat="1">
      <alignment horizontal="center" shrinkToFit="0" vertical="center" wrapText="1"/>
    </xf>
    <xf borderId="15" fillId="3" fontId="14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0" fillId="8" fontId="14" numFmtId="0" xfId="0" applyAlignment="1" applyBorder="1" applyFill="1" applyFont="1">
      <alignment horizontal="center" shrinkToFit="0" vertical="center" wrapText="1"/>
    </xf>
    <xf borderId="10" fillId="3" fontId="14" numFmtId="10" xfId="0" applyAlignment="1" applyBorder="1" applyFont="1" applyNumberFormat="1">
      <alignment horizontal="center" shrinkToFit="0" vertical="center" wrapText="1"/>
    </xf>
    <xf borderId="10" fillId="0" fontId="14" numFmtId="0" xfId="0" applyAlignment="1" applyBorder="1" applyFont="1">
      <alignment horizontal="left" shrinkToFit="0" vertical="center" wrapText="1"/>
    </xf>
    <xf borderId="14" fillId="0" fontId="14" numFmtId="0" xfId="0" applyAlignment="1" applyBorder="1" applyFont="1">
      <alignment horizontal="center" shrinkToFit="0" vertical="center" wrapText="1"/>
    </xf>
    <xf borderId="10" fillId="0" fontId="14" numFmtId="10" xfId="0" applyAlignment="1" applyBorder="1" applyFont="1" applyNumberFormat="1">
      <alignment horizontal="center" shrinkToFit="0" vertical="center" wrapText="1"/>
    </xf>
    <xf borderId="10" fillId="9" fontId="14" numFmtId="0" xfId="0" applyAlignment="1" applyBorder="1" applyFill="1" applyFont="1">
      <alignment horizontal="center" shrinkToFit="0" vertical="center" wrapText="1"/>
    </xf>
    <xf borderId="10" fillId="5" fontId="14" numFmtId="0" xfId="0" applyAlignment="1" applyBorder="1" applyFont="1">
      <alignment horizontal="left" shrinkToFit="0" vertical="center" wrapText="1"/>
    </xf>
    <xf borderId="0" fillId="0" fontId="15" numFmtId="0" xfId="0" applyAlignment="1" applyFont="1">
      <alignment shrinkToFit="0" vertical="bottom" wrapText="0"/>
    </xf>
    <xf borderId="10" fillId="7" fontId="14" numFmtId="0" xfId="0" applyAlignment="1" applyBorder="1" applyFont="1">
      <alignment horizontal="center" shrinkToFit="0" vertical="center" wrapText="1"/>
    </xf>
    <xf borderId="14" fillId="10" fontId="14" numFmtId="0" xfId="0" applyAlignment="1" applyBorder="1" applyFill="1" applyFont="1">
      <alignment horizontal="center" shrinkToFit="0" vertical="center" wrapText="1"/>
    </xf>
    <xf borderId="10" fillId="7" fontId="14" numFmtId="0" xfId="0" applyAlignment="1" applyBorder="1" applyFont="1">
      <alignment horizontal="center" shrinkToFit="0" vertical="center" wrapText="0"/>
    </xf>
    <xf borderId="0" fillId="0" fontId="16" numFmtId="0" xfId="0" applyAlignment="1" applyFont="1">
      <alignment shrinkToFit="0" vertical="bottom" wrapText="0"/>
    </xf>
    <xf borderId="17" fillId="3" fontId="14" numFmtId="0" xfId="0" applyAlignment="1" applyBorder="1" applyFont="1">
      <alignment horizontal="center" shrinkToFit="0" vertical="center" wrapText="1"/>
    </xf>
    <xf borderId="0" fillId="3" fontId="14" numFmtId="0" xfId="0" applyAlignment="1" applyFont="1">
      <alignment horizontal="center" shrinkToFit="0" vertical="center" wrapText="1"/>
    </xf>
    <xf borderId="14" fillId="0" fontId="16" numFmtId="0" xfId="0" applyAlignment="1" applyBorder="1" applyFont="1">
      <alignment horizontal="center" shrinkToFit="0" vertical="center" wrapText="0"/>
    </xf>
    <xf borderId="10" fillId="3" fontId="16" numFmtId="0" xfId="0" applyAlignment="1" applyBorder="1" applyFont="1">
      <alignment horizontal="center" shrinkToFit="0" vertical="center" wrapText="0"/>
    </xf>
    <xf borderId="14" fillId="0" fontId="16" numFmtId="10" xfId="0" applyAlignment="1" applyBorder="1" applyFont="1" applyNumberFormat="1">
      <alignment horizontal="center" shrinkToFit="0" vertical="center" wrapText="0"/>
    </xf>
    <xf borderId="10" fillId="3" fontId="16" numFmtId="10" xfId="0" applyAlignment="1" applyBorder="1" applyFont="1" applyNumberFormat="1">
      <alignment horizontal="center" shrinkToFit="0" vertical="center" wrapText="0"/>
    </xf>
    <xf borderId="16" fillId="3" fontId="14" numFmtId="0" xfId="0" applyAlignment="1" applyBorder="1" applyFont="1">
      <alignment horizontal="center" shrinkToFit="0" vertical="center" wrapText="1"/>
    </xf>
    <xf borderId="18" fillId="3" fontId="14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10" fillId="0" fontId="16" numFmtId="0" xfId="0" applyAlignment="1" applyBorder="1" applyFont="1">
      <alignment horizontal="center" shrinkToFit="0" vertical="center" wrapText="0"/>
    </xf>
    <xf borderId="0" fillId="3" fontId="3" numFmtId="0" xfId="0" applyAlignment="1" applyFont="1">
      <alignment shrinkToFit="0" vertical="bottom" wrapText="0"/>
    </xf>
    <xf borderId="10" fillId="7" fontId="17" numFmtId="0" xfId="0" applyAlignment="1" applyBorder="1" applyFont="1">
      <alignment horizontal="center" shrinkToFit="0" vertical="center" wrapText="1"/>
    </xf>
    <xf borderId="14" fillId="10" fontId="17" numFmtId="0" xfId="0" applyAlignment="1" applyBorder="1" applyFont="1">
      <alignment horizontal="center" shrinkToFit="0" wrapText="1"/>
    </xf>
    <xf borderId="10" fillId="3" fontId="17" numFmtId="0" xfId="0" applyAlignment="1" applyBorder="1" applyFont="1">
      <alignment horizontal="center" shrinkToFit="0" vertical="center" wrapText="1"/>
    </xf>
    <xf borderId="14" fillId="3" fontId="17" numFmtId="0" xfId="0" applyAlignment="1" applyBorder="1" applyFont="1">
      <alignment horizontal="center" shrinkToFit="0" wrapText="1"/>
    </xf>
    <xf borderId="14" fillId="3" fontId="17" numFmtId="10" xfId="0" applyAlignment="1" applyBorder="1" applyFont="1" applyNumberFormat="1">
      <alignment horizontal="center" shrinkToFit="0" wrapText="1"/>
    </xf>
    <xf borderId="20" fillId="11" fontId="10" numFmtId="0" xfId="0" applyAlignment="1" applyBorder="1" applyFill="1" applyFont="1">
      <alignment horizontal="center" shrinkToFit="0" vertical="center" wrapText="1"/>
    </xf>
    <xf borderId="21" fillId="0" fontId="2" numFmtId="0" xfId="0" applyBorder="1" applyFont="1"/>
    <xf borderId="0" fillId="0" fontId="3" numFmtId="0" xfId="0" applyAlignment="1" applyFont="1">
      <alignment shrinkToFit="0" vertical="bottom" wrapText="1"/>
    </xf>
    <xf borderId="22" fillId="0" fontId="3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shrinkToFit="0" vertical="center" wrapText="1"/>
    </xf>
    <xf borderId="22" fillId="0" fontId="19" numFmtId="0" xfId="0" applyAlignment="1" applyBorder="1" applyFont="1">
      <alignment horizontal="center" shrinkToFit="0" vertical="center" wrapText="1"/>
    </xf>
    <xf borderId="22" fillId="11" fontId="20" numFmtId="0" xfId="0" applyAlignment="1" applyBorder="1" applyFont="1">
      <alignment horizontal="center" readingOrder="0" shrinkToFit="0" vertical="center" wrapText="1"/>
    </xf>
    <xf borderId="22" fillId="11" fontId="21" numFmtId="165" xfId="0" applyAlignment="1" applyBorder="1" applyFont="1" applyNumberFormat="1">
      <alignment horizontal="center" readingOrder="0" shrinkToFit="0" vertical="center" wrapText="1"/>
    </xf>
    <xf borderId="0" fillId="0" fontId="22" numFmtId="0" xfId="0" applyAlignment="1" applyFont="1">
      <alignment shrinkToFit="0" vertical="center" wrapText="1"/>
    </xf>
    <xf borderId="22" fillId="11" fontId="23" numFmtId="0" xfId="0" applyAlignment="1" applyBorder="1" applyFont="1">
      <alignment horizontal="center" readingOrder="0" shrinkToFit="0" vertical="center" wrapText="1"/>
    </xf>
    <xf borderId="22" fillId="11" fontId="24" numFmtId="165" xfId="0" applyAlignment="1" applyBorder="1" applyFont="1" applyNumberFormat="1">
      <alignment horizontal="center" readingOrder="0" shrinkToFit="0" vertical="center" wrapText="1"/>
    </xf>
    <xf borderId="22" fillId="11" fontId="25" numFmtId="0" xfId="0" applyAlignment="1" applyBorder="1" applyFont="1">
      <alignment horizontal="center" readingOrder="0" shrinkToFit="0" vertical="center" wrapText="1"/>
    </xf>
    <xf borderId="22" fillId="11" fontId="7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shrinkToFit="0" vertical="bottom" wrapText="1"/>
    </xf>
    <xf borderId="22" fillId="11" fontId="23" numFmtId="0" xfId="0" applyAlignment="1" applyBorder="1" applyFont="1">
      <alignment horizontal="center" readingOrder="0" shrinkToFit="0" vertical="center" wrapText="1"/>
    </xf>
    <xf borderId="22" fillId="0" fontId="21" numFmtId="165" xfId="0" applyAlignment="1" applyBorder="1" applyFont="1" applyNumberFormat="1">
      <alignment horizontal="center" shrinkToFit="0" vertical="center" wrapText="1"/>
    </xf>
    <xf borderId="22" fillId="0" fontId="24" numFmtId="165" xfId="0" applyAlignment="1" applyBorder="1" applyFont="1" applyNumberFormat="1">
      <alignment horizontal="center" shrinkToFit="0" vertical="center" wrapText="1"/>
    </xf>
    <xf borderId="0" fillId="0" fontId="18" numFmtId="0" xfId="0" applyAlignment="1" applyFont="1">
      <alignment shrinkToFit="0" vertical="bottom" wrapText="1"/>
    </xf>
    <xf borderId="0" fillId="0" fontId="26" numFmtId="0" xfId="0" applyAlignment="1" applyFont="1">
      <alignment shrinkToFit="0" vertical="bottom" wrapText="1"/>
    </xf>
    <xf borderId="20" fillId="11" fontId="27" numFmtId="0" xfId="0" applyAlignment="1" applyBorder="1" applyFont="1">
      <alignment horizontal="center" shrinkToFit="0" vertical="center" wrapText="1"/>
    </xf>
    <xf borderId="22" fillId="0" fontId="19" numFmtId="165" xfId="0" applyAlignment="1" applyBorder="1" applyFont="1" applyNumberFormat="1">
      <alignment horizontal="center" shrinkToFit="0" vertical="center" wrapText="1"/>
    </xf>
    <xf borderId="23" fillId="0" fontId="28" numFmtId="0" xfId="0" applyAlignment="1" applyBorder="1" applyFont="1">
      <alignment shrinkToFit="0" vertical="bottom" wrapText="1"/>
    </xf>
    <xf borderId="23" fillId="0" fontId="26" numFmtId="0" xfId="0" applyAlignment="1" applyBorder="1" applyFont="1">
      <alignment shrinkToFit="0" vertical="bottom" wrapText="1"/>
    </xf>
    <xf borderId="20" fillId="11" fontId="27" numFmtId="0" xfId="0" applyAlignment="1" applyBorder="1" applyFont="1">
      <alignment horizontal="center" readingOrder="0" shrinkToFit="0" vertical="center" wrapText="1"/>
    </xf>
    <xf borderId="24" fillId="0" fontId="18" numFmtId="0" xfId="0" applyAlignment="1" applyBorder="1" applyFont="1">
      <alignment shrinkToFit="0" vertical="bottom" wrapText="1"/>
    </xf>
    <xf borderId="22" fillId="11" fontId="23" numFmtId="0" xfId="0" applyAlignment="1" applyBorder="1" applyFont="1">
      <alignment horizontal="center" shrinkToFit="0" vertical="center" wrapText="1"/>
    </xf>
    <xf borderId="22" fillId="11" fontId="24" numFmtId="165" xfId="0" applyAlignment="1" applyBorder="1" applyFont="1" applyNumberFormat="1">
      <alignment horizontal="center" shrinkToFit="0" vertical="bottom" wrapText="1"/>
    </xf>
    <xf borderId="0" fillId="0" fontId="21" numFmtId="0" xfId="0" applyAlignment="1" applyFont="1">
      <alignment shrinkToFit="0" vertical="bottom" wrapText="1"/>
    </xf>
    <xf borderId="0" fillId="0" fontId="19" numFmtId="0" xfId="0" applyAlignment="1" applyFont="1">
      <alignment shrinkToFit="0" vertical="bottom" wrapText="1"/>
    </xf>
    <xf borderId="0" fillId="0" fontId="24" numFmtId="0" xfId="0" applyAlignment="1" applyFont="1">
      <alignment shrinkToFit="0" vertical="bottom" wrapText="1"/>
    </xf>
    <xf borderId="25" fillId="0" fontId="29" numFmtId="0" xfId="0" applyAlignment="1" applyBorder="1" applyFont="1">
      <alignment horizontal="right" shrinkToFit="0" vertical="center" wrapText="0"/>
    </xf>
    <xf borderId="26" fillId="0" fontId="2" numFmtId="0" xfId="0" applyBorder="1" applyFont="1"/>
    <xf borderId="27" fillId="0" fontId="2" numFmtId="0" xfId="0" applyBorder="1" applyFont="1"/>
    <xf borderId="8" fillId="11" fontId="29" numFmtId="0" xfId="0" applyAlignment="1" applyBorder="1" applyFont="1">
      <alignment horizontal="center" shrinkToFit="0" vertical="center" wrapText="0"/>
    </xf>
    <xf borderId="0" fillId="0" fontId="21" numFmtId="0" xfId="0" applyAlignment="1" applyFont="1">
      <alignment shrinkToFit="0" vertical="bottom" wrapText="0"/>
    </xf>
    <xf borderId="28" fillId="0" fontId="2" numFmtId="0" xfId="0" applyBorder="1" applyFont="1"/>
    <xf borderId="23" fillId="0" fontId="2" numFmtId="0" xfId="0" applyBorder="1" applyFont="1"/>
    <xf borderId="29" fillId="0" fontId="2" numFmtId="0" xfId="0" applyBorder="1" applyFont="1"/>
    <xf borderId="6" fillId="0" fontId="21" numFmtId="0" xfId="0" applyAlignment="1" applyBorder="1" applyFont="1">
      <alignment horizontal="center" shrinkToFit="0" vertical="center" wrapText="0"/>
    </xf>
    <xf borderId="6" fillId="0" fontId="24" numFmtId="0" xfId="0" applyAlignment="1" applyBorder="1" applyFont="1">
      <alignment horizontal="center" readingOrder="0" shrinkToFit="0" wrapText="1"/>
    </xf>
    <xf borderId="6" fillId="0" fontId="24" numFmtId="0" xfId="0" applyAlignment="1" applyBorder="1" applyFont="1">
      <alignment horizontal="center" shrinkToFit="0" wrapText="1"/>
    </xf>
    <xf borderId="6" fillId="0" fontId="21" numFmtId="0" xfId="0" applyAlignment="1" applyBorder="1" applyFont="1">
      <alignment horizontal="center" shrinkToFit="0" vertical="center" wrapText="1"/>
    </xf>
    <xf borderId="0" fillId="0" fontId="21" numFmtId="165" xfId="0" applyAlignment="1" applyFont="1" applyNumberFormat="1">
      <alignment horizontal="center" shrinkToFit="0" vertical="bottom" wrapText="0"/>
    </xf>
    <xf borderId="6" fillId="0" fontId="30" numFmtId="0" xfId="0" applyAlignment="1" applyBorder="1" applyFont="1">
      <alignment horizontal="left" shrinkToFit="0" vertical="center" wrapText="0"/>
    </xf>
    <xf borderId="6" fillId="11" fontId="31" numFmtId="0" xfId="0" applyAlignment="1" applyBorder="1" applyFont="1">
      <alignment horizontal="center" readingOrder="0"/>
    </xf>
    <xf borderId="6" fillId="11" fontId="31" numFmtId="0" xfId="0" applyAlignment="1" applyBorder="1" applyFont="1">
      <alignment horizontal="center"/>
    </xf>
    <xf borderId="6" fillId="0" fontId="21" numFmtId="165" xfId="0" applyAlignment="1" applyBorder="1" applyFont="1" applyNumberFormat="1">
      <alignment horizontal="center" shrinkToFit="0" vertical="bottom" wrapText="0"/>
    </xf>
    <xf borderId="6" fillId="0" fontId="30" numFmtId="165" xfId="0" applyAlignment="1" applyBorder="1" applyFont="1" applyNumberFormat="1">
      <alignment horizontal="center" shrinkToFit="0" vertical="bottom" wrapText="0"/>
    </xf>
    <xf borderId="6" fillId="0" fontId="30" numFmtId="0" xfId="0" applyAlignment="1" applyBorder="1" applyFont="1">
      <alignment horizontal="left" shrinkToFit="0" vertical="center" wrapText="1"/>
    </xf>
    <xf borderId="6" fillId="0" fontId="21" numFmtId="165" xfId="0" applyAlignment="1" applyBorder="1" applyFont="1" applyNumberFormat="1">
      <alignment horizontal="center" shrinkToFit="0" vertical="center" wrapText="0"/>
    </xf>
    <xf borderId="6" fillId="0" fontId="30" numFmtId="165" xfId="0" applyAlignment="1" applyBorder="1" applyFont="1" applyNumberFormat="1">
      <alignment horizontal="center" shrinkToFit="0" vertical="center" wrapText="0"/>
    </xf>
    <xf borderId="3" fillId="0" fontId="31" numFmtId="0" xfId="0" applyAlignment="1" applyBorder="1" applyFont="1">
      <alignment horizontal="right" vertical="bottom"/>
    </xf>
    <xf borderId="6" fillId="0" fontId="31" numFmtId="165" xfId="0" applyAlignment="1" applyBorder="1" applyFont="1" applyNumberFormat="1">
      <alignment horizontal="center" vertical="bottom"/>
    </xf>
    <xf borderId="3" fillId="0" fontId="31" numFmtId="0" xfId="0" applyAlignment="1" applyBorder="1" applyFont="1">
      <alignment horizontal="right" readingOrder="0" vertical="bottom"/>
    </xf>
    <xf borderId="0" fillId="0" fontId="21" numFmtId="0" xfId="0" applyAlignment="1" applyFont="1">
      <alignment horizontal="center" shrinkToFit="0" vertical="bottom" wrapText="0"/>
    </xf>
    <xf borderId="0" fillId="0" fontId="21" numFmtId="0" xfId="0" applyAlignment="1" applyFont="1">
      <alignment horizontal="center" shrinkToFit="0" vertical="center" wrapText="0"/>
    </xf>
    <xf borderId="0" fillId="0" fontId="30" numFmtId="0" xfId="0" applyAlignment="1" applyFont="1">
      <alignment horizontal="left" shrinkToFit="0" vertical="center" wrapText="1"/>
    </xf>
    <xf borderId="0" fillId="0" fontId="30" numFmtId="0" xfId="0" applyAlignment="1" applyFont="1">
      <alignment horizontal="center" shrinkToFit="0" vertical="center" wrapText="0"/>
    </xf>
    <xf borderId="0" fillId="0" fontId="21" numFmtId="165" xfId="0" applyAlignment="1" applyFont="1" applyNumberFormat="1">
      <alignment horizontal="center" shrinkToFit="0" vertical="center" wrapText="0"/>
    </xf>
    <xf borderId="0" fillId="0" fontId="30" numFmtId="165" xfId="0" applyAlignment="1" applyFont="1" applyNumberFormat="1">
      <alignment horizontal="center" shrinkToFit="0" vertical="center" wrapText="0"/>
    </xf>
    <xf borderId="0" fillId="0" fontId="30" numFmtId="0" xfId="0" applyAlignment="1" applyFont="1">
      <alignment horizontal="left" shrinkToFit="0" vertical="center" wrapText="0"/>
    </xf>
    <xf borderId="0" fillId="0" fontId="30" numFmtId="165" xfId="0" applyAlignment="1" applyFont="1" applyNumberFormat="1">
      <alignment horizontal="center" shrinkToFit="0" vertical="bottom" wrapText="0"/>
    </xf>
    <xf borderId="0" fillId="0" fontId="30" numFmtId="0" xfId="0" applyAlignment="1" applyFont="1">
      <alignment horizontal="right" shrinkToFit="0" vertical="bottom" wrapText="0"/>
    </xf>
    <xf borderId="23" fillId="0" fontId="3" numFmtId="0" xfId="0" applyAlignment="1" applyBorder="1" applyFont="1">
      <alignment shrinkToFit="0" vertical="bottom" wrapText="0"/>
    </xf>
    <xf borderId="0" fillId="0" fontId="18" numFmtId="0" xfId="0" applyAlignment="1" applyFont="1">
      <alignment shrinkToFit="0" vertical="center" wrapText="0"/>
    </xf>
    <xf borderId="0" fillId="0" fontId="18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24" fillId="0" fontId="3" numFmtId="0" xfId="0" applyAlignment="1" applyBorder="1" applyFont="1">
      <alignment horizontal="center" shrinkToFit="0" vertical="center" wrapText="0"/>
    </xf>
    <xf borderId="3" fillId="11" fontId="3" numFmtId="0" xfId="0" applyAlignment="1" applyBorder="1" applyFont="1">
      <alignment shrinkToFit="0" vertical="bottom" wrapText="0"/>
    </xf>
    <xf borderId="22" fillId="0" fontId="19" numFmtId="0" xfId="0" applyAlignment="1" applyBorder="1" applyFont="1">
      <alignment horizontal="center" shrinkToFit="0" vertical="center" wrapText="0"/>
    </xf>
    <xf borderId="22" fillId="0" fontId="3" numFmtId="0" xfId="0" applyAlignment="1" applyBorder="1" applyFont="1">
      <alignment horizontal="center" shrinkToFit="0" vertical="center" wrapText="0"/>
    </xf>
    <xf borderId="29" fillId="0" fontId="32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22" fillId="11" fontId="33" numFmtId="0" xfId="0" applyAlignment="1" applyBorder="1" applyFont="1">
      <alignment horizontal="center" readingOrder="0" shrinkToFit="0" vertical="center" wrapText="1"/>
    </xf>
    <xf borderId="22" fillId="11" fontId="33" numFmtId="165" xfId="0" applyAlignment="1" applyBorder="1" applyFont="1" applyNumberFormat="1">
      <alignment horizontal="center" readingOrder="0" shrinkToFit="0" vertical="center" wrapText="0"/>
    </xf>
    <xf borderId="0" fillId="0" fontId="34" numFmtId="0" xfId="0" applyAlignment="1" applyFont="1">
      <alignment horizontal="center" shrinkToFit="0" vertical="center" wrapText="0"/>
    </xf>
    <xf borderId="22" fillId="11" fontId="35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0"/>
    </xf>
    <xf borderId="22" fillId="11" fontId="33" numFmtId="0" xfId="0" applyAlignment="1" applyBorder="1" applyFont="1">
      <alignment horizontal="center" readingOrder="0" shrinkToFit="0" vertical="center" wrapText="1"/>
    </xf>
    <xf borderId="22" fillId="11" fontId="5" numFmtId="165" xfId="0" applyAlignment="1" applyBorder="1" applyFont="1" applyNumberFormat="1">
      <alignment horizontal="center" readingOrder="0" shrinkToFit="0" vertical="center" wrapText="0"/>
    </xf>
    <xf borderId="24" fillId="0" fontId="5" numFmtId="0" xfId="0" applyAlignment="1" applyBorder="1" applyFont="1">
      <alignment horizontal="center" shrinkToFit="0" vertical="center" wrapText="0"/>
    </xf>
    <xf borderId="30" fillId="11" fontId="36" numFmtId="0" xfId="0" applyAlignment="1" applyBorder="1" applyFont="1">
      <alignment horizontal="center" shrinkToFit="0" vertical="center" wrapText="1"/>
    </xf>
    <xf borderId="30" fillId="11" fontId="36" numFmtId="165" xfId="0" applyAlignment="1" applyBorder="1" applyFont="1" applyNumberFormat="1">
      <alignment horizontal="center" shrinkToFit="0" vertical="center" wrapText="0"/>
    </xf>
    <xf borderId="22" fillId="0" fontId="19" numFmtId="165" xfId="0" applyAlignment="1" applyBorder="1" applyFont="1" applyNumberFormat="1">
      <alignment horizontal="center" shrinkToFit="0" vertical="center" wrapText="0"/>
    </xf>
    <xf borderId="22" fillId="0" fontId="3" numFmtId="165" xfId="0" applyAlignment="1" applyBorder="1" applyFont="1" applyNumberFormat="1">
      <alignment horizontal="center" shrinkToFit="0" vertical="center" wrapText="0"/>
    </xf>
    <xf borderId="29" fillId="0" fontId="32" numFmtId="165" xfId="0" applyAlignment="1" applyBorder="1" applyFont="1" applyNumberFormat="1">
      <alignment horizontal="center" shrinkToFit="0" vertical="center" wrapText="0"/>
    </xf>
    <xf borderId="20" fillId="0" fontId="19" numFmtId="0" xfId="0" applyAlignment="1" applyBorder="1" applyFont="1">
      <alignment horizontal="center" shrinkToFit="0" vertical="center" wrapText="0"/>
    </xf>
    <xf borderId="20" fillId="0" fontId="3" numFmtId="0" xfId="0" applyAlignment="1" applyBorder="1" applyFont="1">
      <alignment horizontal="center" shrinkToFit="0" vertical="center" wrapText="0"/>
    </xf>
    <xf borderId="23" fillId="0" fontId="32" numFmtId="0" xfId="0" applyAlignment="1" applyBorder="1" applyFont="1">
      <alignment horizontal="center" shrinkToFit="0" vertical="center" wrapText="0"/>
    </xf>
    <xf borderId="23" fillId="0" fontId="3" numFmtId="0" xfId="0" applyAlignment="1" applyBorder="1" applyFont="1">
      <alignment horizontal="center" shrinkToFit="0" vertical="center" wrapText="0"/>
    </xf>
    <xf borderId="29" fillId="0" fontId="3" numFmtId="0" xfId="0" applyAlignment="1" applyBorder="1" applyFont="1">
      <alignment horizontal="center" shrinkToFit="0" vertical="center" wrapText="0"/>
    </xf>
    <xf borderId="30" fillId="11" fontId="3" numFmtId="0" xfId="0" applyAlignment="1" applyBorder="1" applyFont="1">
      <alignment horizontal="center" shrinkToFit="0" vertical="center" wrapText="1"/>
    </xf>
    <xf borderId="30" fillId="11" fontId="3" numFmtId="165" xfId="0" applyAlignment="1" applyBorder="1" applyFont="1" applyNumberFormat="1">
      <alignment horizontal="center" shrinkToFit="0" vertical="center" wrapText="0"/>
    </xf>
    <xf borderId="29" fillId="0" fontId="3" numFmtId="165" xfId="0" applyAlignment="1" applyBorder="1" applyFont="1" applyNumberFormat="1">
      <alignment horizontal="center" shrinkToFit="0" vertical="center" wrapText="0"/>
    </xf>
    <xf borderId="6" fillId="11" fontId="29" numFmtId="0" xfId="0" applyAlignment="1" applyBorder="1" applyFont="1">
      <alignment horizontal="center" shrinkToFit="0" vertical="center" wrapText="0"/>
    </xf>
    <xf borderId="6" fillId="0" fontId="30" numFmtId="0" xfId="0" applyAlignment="1" applyBorder="1" applyFont="1">
      <alignment horizontal="center" readingOrder="0" shrinkToFit="0" vertical="center" wrapText="1"/>
    </xf>
    <xf borderId="6" fillId="0" fontId="30" numFmtId="0" xfId="0" applyAlignment="1" applyBorder="1" applyFont="1">
      <alignment horizontal="center" shrinkToFit="0" vertical="center" wrapText="1"/>
    </xf>
    <xf borderId="6" fillId="8" fontId="37" numFmtId="0" xfId="0" applyAlignment="1" applyBorder="1" applyFont="1">
      <alignment horizontal="left" shrinkToFit="0" vertical="bottom" wrapText="1"/>
    </xf>
    <xf borderId="6" fillId="11" fontId="38" numFmtId="0" xfId="0" applyAlignment="1" applyBorder="1" applyFont="1">
      <alignment horizontal="center" readingOrder="0" shrinkToFit="0" vertical="center" wrapText="0"/>
    </xf>
    <xf borderId="6" fillId="11" fontId="38" numFmtId="0" xfId="0" applyAlignment="1" applyBorder="1" applyFont="1">
      <alignment horizontal="center" shrinkToFit="0" vertical="center" wrapText="0"/>
    </xf>
    <xf borderId="6" fillId="11" fontId="38" numFmtId="3" xfId="0" applyAlignment="1" applyBorder="1" applyFont="1" applyNumberFormat="1">
      <alignment horizontal="center" shrinkToFit="0" vertical="center" wrapText="0"/>
    </xf>
    <xf borderId="6" fillId="0" fontId="39" numFmtId="165" xfId="0" applyAlignment="1" applyBorder="1" applyFont="1" applyNumberFormat="1">
      <alignment horizontal="center" shrinkToFit="0" vertical="center" wrapText="0"/>
    </xf>
    <xf borderId="6" fillId="3" fontId="39" numFmtId="165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readingOrder="0" shrinkToFit="0" vertical="bottom" wrapText="0"/>
    </xf>
    <xf borderId="4" fillId="0" fontId="30" numFmtId="0" xfId="0" applyAlignment="1" applyBorder="1" applyFont="1">
      <alignment horizontal="right" shrinkToFit="0" vertical="bottom" wrapText="0"/>
    </xf>
    <xf borderId="6" fillId="11" fontId="30" numFmtId="165" xfId="0" applyAlignment="1" applyBorder="1" applyFont="1" applyNumberFormat="1">
      <alignment horizontal="center" shrinkToFit="0" vertical="bottom" wrapText="0"/>
    </xf>
    <xf borderId="4" fillId="0" fontId="30" numFmtId="0" xfId="0" applyAlignment="1" applyBorder="1" applyFont="1">
      <alignment horizontal="right" readingOrder="0" shrinkToFit="0" vertical="bottom" wrapText="0"/>
    </xf>
    <xf borderId="3" fillId="0" fontId="30" numFmtId="0" xfId="0" applyAlignment="1" applyBorder="1" applyFont="1">
      <alignment horizontal="right" shrinkToFit="0" vertical="bottom" wrapText="0"/>
    </xf>
    <xf borderId="13" fillId="3" fontId="3" numFmtId="0" xfId="0" applyAlignment="1" applyBorder="1" applyFont="1">
      <alignment shrinkToFit="0" vertical="bottom" wrapText="0"/>
    </xf>
    <xf borderId="20" fillId="11" fontId="10" numFmtId="0" xfId="0" applyAlignment="1" applyBorder="1" applyFont="1">
      <alignment horizontal="center" readingOrder="0" shrinkToFit="0" vertical="center" wrapText="1"/>
    </xf>
    <xf borderId="31" fillId="3" fontId="3" numFmtId="0" xfId="0" applyAlignment="1" applyBorder="1" applyFont="1">
      <alignment horizontal="center" shrinkToFit="0" vertical="center" wrapText="0"/>
    </xf>
    <xf borderId="31" fillId="3" fontId="3" numFmtId="0" xfId="0" applyAlignment="1" applyBorder="1" applyFont="1">
      <alignment horizontal="center" shrinkToFit="0" vertical="center" wrapText="1"/>
    </xf>
    <xf borderId="22" fillId="0" fontId="3" numFmtId="0" xfId="0" applyAlignment="1" applyBorder="1" applyFont="1">
      <alignment horizontal="center" shrinkToFit="0" vertical="bottom" wrapText="0"/>
    </xf>
    <xf borderId="31" fillId="3" fontId="3" numFmtId="0" xfId="0" applyAlignment="1" applyBorder="1" applyFont="1">
      <alignment shrinkToFit="0" vertical="bottom" wrapText="0"/>
    </xf>
    <xf borderId="22" fillId="11" fontId="5" numFmtId="0" xfId="0" applyAlignment="1" applyBorder="1" applyFont="1">
      <alignment horizontal="center" readingOrder="0" shrinkToFit="0" vertical="center" wrapText="1"/>
    </xf>
    <xf borderId="0" fillId="0" fontId="3" numFmtId="165" xfId="0" applyAlignment="1" applyFont="1" applyNumberFormat="1">
      <alignment horizontal="center" shrinkToFit="0" vertical="bottom" wrapText="0"/>
    </xf>
    <xf borderId="31" fillId="3" fontId="3" numFmtId="165" xfId="0" applyAlignment="1" applyBorder="1" applyFont="1" applyNumberFormat="1">
      <alignment shrinkToFit="0" vertical="bottom" wrapText="0"/>
    </xf>
    <xf borderId="22" fillId="11" fontId="3" numFmtId="0" xfId="0" applyAlignment="1" applyBorder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22" fillId="8" fontId="3" numFmtId="0" xfId="0" applyAlignment="1" applyBorder="1" applyFont="1">
      <alignment horizontal="center" shrinkToFit="0" vertical="bottom" wrapText="0"/>
    </xf>
    <xf borderId="22" fillId="8" fontId="3" numFmtId="9" xfId="0" applyAlignment="1" applyBorder="1" applyFont="1" applyNumberFormat="1">
      <alignment horizontal="center" shrinkToFit="0" vertical="bottom" wrapText="0"/>
    </xf>
    <xf borderId="22" fillId="0" fontId="3" numFmtId="9" xfId="0" applyAlignment="1" applyBorder="1" applyFont="1" applyNumberFormat="1">
      <alignment horizontal="center" shrinkToFit="0" vertical="bottom" wrapText="0"/>
    </xf>
    <xf borderId="31" fillId="3" fontId="3" numFmtId="0" xfId="0" applyAlignment="1" applyBorder="1" applyFont="1">
      <alignment horizontal="center" shrinkToFit="0" vertical="bottom" wrapText="0"/>
    </xf>
    <xf borderId="22" fillId="0" fontId="3" numFmtId="165" xfId="0" applyAlignment="1" applyBorder="1" applyFont="1" applyNumberFormat="1">
      <alignment horizontal="center" shrinkToFit="0" vertical="bottom" wrapText="0"/>
    </xf>
    <xf borderId="31" fillId="3" fontId="3" numFmtId="165" xfId="0" applyAlignment="1" applyBorder="1" applyFont="1" applyNumberFormat="1">
      <alignment horizontal="center" shrinkToFit="0" vertical="bottom" wrapText="0"/>
    </xf>
    <xf borderId="20" fillId="0" fontId="3" numFmtId="0" xfId="0" applyAlignment="1" applyBorder="1" applyFont="1">
      <alignment horizontal="center" readingOrder="0" shrinkToFit="0" vertical="bottom" wrapText="0"/>
    </xf>
    <xf borderId="23" fillId="0" fontId="3" numFmtId="165" xfId="0" applyAlignment="1" applyBorder="1" applyFont="1" applyNumberFormat="1">
      <alignment shrinkToFit="0" vertical="bottom" wrapText="0"/>
    </xf>
    <xf borderId="32" fillId="3" fontId="3" numFmtId="165" xfId="0" applyAlignment="1" applyBorder="1" applyFont="1" applyNumberFormat="1">
      <alignment shrinkToFit="0" vertical="bottom" wrapText="0"/>
    </xf>
    <xf borderId="3" fillId="0" fontId="29" numFmtId="0" xfId="0" applyAlignment="1" applyBorder="1" applyFont="1">
      <alignment horizontal="right" shrinkToFit="0" vertical="bottom" wrapText="0"/>
    </xf>
    <xf borderId="6" fillId="11" fontId="29" numFmtId="0" xfId="0" applyAlignment="1" applyBorder="1" applyFont="1">
      <alignment horizontal="center" shrinkToFit="0" vertical="bottom" wrapText="0"/>
    </xf>
    <xf borderId="6" fillId="0" fontId="21" numFmtId="165" xfId="0" applyAlignment="1" applyBorder="1" applyFont="1" applyNumberFormat="1">
      <alignment horizontal="center" shrinkToFit="0" vertical="center" wrapText="1"/>
    </xf>
    <xf borderId="6" fillId="0" fontId="40" numFmtId="0" xfId="0" applyAlignment="1" applyBorder="1" applyFont="1">
      <alignment horizontal="center" shrinkToFit="0" vertical="center" wrapText="1"/>
    </xf>
    <xf borderId="6" fillId="0" fontId="24" numFmtId="0" xfId="0" applyAlignment="1" applyBorder="1" applyFont="1">
      <alignment horizontal="center" readingOrder="0" shrinkToFit="0" vertical="center" wrapText="1"/>
    </xf>
    <xf borderId="6" fillId="0" fontId="24" numFmtId="0" xfId="0" applyAlignment="1" applyBorder="1" applyFont="1">
      <alignment horizontal="center" shrinkToFit="0" vertical="center" wrapText="1"/>
    </xf>
    <xf borderId="3" fillId="0" fontId="40" numFmtId="0" xfId="0" applyAlignment="1" applyBorder="1" applyFont="1">
      <alignment horizontal="center" shrinkToFit="0" vertical="center" wrapText="1"/>
    </xf>
    <xf borderId="6" fillId="3" fontId="38" numFmtId="0" xfId="0" applyAlignment="1" applyBorder="1" applyFont="1">
      <alignment shrinkToFit="0" vertical="center" wrapText="1"/>
    </xf>
    <xf borderId="6" fillId="0" fontId="39" numFmtId="165" xfId="0" applyAlignment="1" applyBorder="1" applyFont="1" applyNumberFormat="1">
      <alignment horizontal="center" shrinkToFit="0" vertical="center" wrapText="1"/>
    </xf>
    <xf borderId="6" fillId="0" fontId="39" numFmtId="0" xfId="0" applyAlignment="1" applyBorder="1" applyFont="1">
      <alignment horizontal="center" readingOrder="0" shrinkToFit="0" vertical="center" wrapText="0"/>
    </xf>
    <xf borderId="6" fillId="0" fontId="39" numFmtId="9" xfId="0" applyAlignment="1" applyBorder="1" applyFont="1" applyNumberFormat="1">
      <alignment horizontal="center" readingOrder="0" shrinkToFit="0" vertical="center" wrapText="0"/>
    </xf>
    <xf borderId="3" fillId="0" fontId="41" numFmtId="165" xfId="0" applyAlignment="1" applyBorder="1" applyFont="1" applyNumberFormat="1">
      <alignment horizontal="center" shrinkToFit="0" vertical="center" wrapText="1"/>
    </xf>
    <xf borderId="6" fillId="0" fontId="40" numFmtId="165" xfId="0" applyAlignment="1" applyBorder="1" applyFont="1" applyNumberFormat="1">
      <alignment horizontal="center" shrinkToFit="0" vertical="center" wrapText="1"/>
    </xf>
    <xf borderId="6" fillId="0" fontId="39" numFmtId="0" xfId="0" applyAlignment="1" applyBorder="1" applyFont="1">
      <alignment horizontal="center" shrinkToFit="0" vertical="center" wrapText="0"/>
    </xf>
    <xf borderId="6" fillId="0" fontId="39" numFmtId="9" xfId="0" applyAlignment="1" applyBorder="1" applyFont="1" applyNumberFormat="1">
      <alignment horizontal="center" shrinkToFit="0" vertical="center" wrapText="0"/>
    </xf>
    <xf borderId="33" fillId="3" fontId="42" numFmtId="0" xfId="0" applyAlignment="1" applyBorder="1" applyFont="1">
      <alignment horizontal="center" vertical="center"/>
    </xf>
    <xf borderId="21" fillId="3" fontId="42" numFmtId="0" xfId="0" applyAlignment="1" applyBorder="1" applyFont="1">
      <alignment horizontal="center" vertical="center"/>
    </xf>
    <xf borderId="21" fillId="3" fontId="42" numFmtId="9" xfId="0" applyAlignment="1" applyBorder="1" applyFont="1" applyNumberFormat="1">
      <alignment horizontal="center" vertical="center"/>
    </xf>
    <xf borderId="3" fillId="0" fontId="30" numFmtId="0" xfId="0" applyAlignment="1" applyBorder="1" applyFont="1">
      <alignment horizontal="right" readingOrder="0" shrinkToFit="0" vertical="bottom" wrapText="0"/>
    </xf>
    <xf borderId="6" fillId="11" fontId="30" numFmtId="165" xfId="0" applyAlignment="1" applyBorder="1" applyFont="1" applyNumberFormat="1">
      <alignment horizontal="center" shrinkToFit="0" vertical="center" wrapText="0"/>
    </xf>
    <xf borderId="0" fillId="0" fontId="21" numFmtId="0" xfId="0" applyAlignment="1" applyFont="1">
      <alignment shrinkToFit="0" vertical="center" wrapText="1"/>
    </xf>
    <xf borderId="34" fillId="2" fontId="43" numFmtId="0" xfId="0" applyAlignment="1" applyBorder="1" applyFont="1">
      <alignment horizontal="center" readingOrder="0" vertical="bottom"/>
    </xf>
    <xf borderId="35" fillId="0" fontId="2" numFmtId="0" xfId="0" applyBorder="1" applyFont="1"/>
    <xf borderId="36" fillId="0" fontId="2" numFmtId="0" xfId="0" applyBorder="1" applyFont="1"/>
    <xf borderId="37" fillId="2" fontId="44" numFmtId="0" xfId="0" applyAlignment="1" applyBorder="1" applyFont="1">
      <alignment horizontal="center" vertical="bottom"/>
    </xf>
    <xf borderId="31" fillId="0" fontId="2" numFmtId="0" xfId="0" applyBorder="1" applyFont="1"/>
    <xf borderId="38" fillId="0" fontId="2" numFmtId="0" xfId="0" applyBorder="1" applyFont="1"/>
    <xf borderId="39" fillId="0" fontId="45" numFmtId="0" xfId="0" applyAlignment="1" applyBorder="1" applyFont="1">
      <alignment horizontal="center" shrinkToFit="0" vertical="bottom" wrapText="0"/>
    </xf>
    <xf borderId="0" fillId="0" fontId="45" numFmtId="0" xfId="0" applyAlignment="1" applyFont="1">
      <alignment horizontal="center" shrinkToFit="0" vertical="bottom" wrapText="0"/>
    </xf>
    <xf borderId="24" fillId="0" fontId="2" numFmtId="0" xfId="0" applyBorder="1" applyFont="1"/>
    <xf borderId="40" fillId="5" fontId="14" numFmtId="0" xfId="0" applyAlignment="1" applyBorder="1" applyFont="1">
      <alignment horizontal="center" shrinkToFit="0" vertical="center" wrapText="0"/>
    </xf>
    <xf borderId="13" fillId="5" fontId="14" numFmtId="0" xfId="0" applyAlignment="1" applyBorder="1" applyFont="1">
      <alignment horizontal="center" shrinkToFit="0" vertical="center" wrapText="0"/>
    </xf>
    <xf borderId="41" fillId="5" fontId="14" numFmtId="0" xfId="0" applyAlignment="1" applyBorder="1" applyFont="1">
      <alignment horizontal="center" shrinkToFit="0" vertical="center" wrapText="1"/>
    </xf>
    <xf borderId="42" fillId="0" fontId="2" numFmtId="0" xfId="0" applyBorder="1" applyFont="1"/>
    <xf borderId="43" fillId="5" fontId="1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center" wrapText="0"/>
    </xf>
    <xf borderId="3" fillId="0" fontId="14" numFmtId="0" xfId="0" applyAlignment="1" applyBorder="1" applyFont="1">
      <alignment horizontal="center" shrinkToFit="0" vertical="bottom" wrapText="0"/>
    </xf>
    <xf borderId="6" fillId="0" fontId="16" numFmtId="0" xfId="0" applyAlignment="1" applyBorder="1" applyFont="1">
      <alignment horizontal="left" shrinkToFit="0" vertical="bottom" wrapText="0"/>
    </xf>
    <xf borderId="5" fillId="0" fontId="14" numFmtId="0" xfId="0" applyAlignment="1" applyBorder="1" applyFont="1">
      <alignment horizontal="center" shrinkToFit="0" vertical="bottom" wrapText="0"/>
    </xf>
    <xf borderId="9" fillId="0" fontId="16" numFmtId="0" xfId="0" applyAlignment="1" applyBorder="1" applyFont="1">
      <alignment horizontal="center" shrinkToFit="0" vertical="bottom" wrapText="0"/>
    </xf>
    <xf borderId="29" fillId="0" fontId="16" numFmtId="0" xfId="0" applyAlignment="1" applyBorder="1" applyFont="1">
      <alignment horizontal="left" shrinkToFit="0" vertical="bottom" wrapText="0"/>
    </xf>
    <xf borderId="29" fillId="0" fontId="16" numFmtId="165" xfId="0" applyAlignment="1" applyBorder="1" applyFont="1" applyNumberFormat="1">
      <alignment horizontal="center" readingOrder="0" shrinkToFit="0" vertical="bottom" wrapText="0"/>
    </xf>
    <xf borderId="29" fillId="0" fontId="16" numFmtId="165" xfId="0" applyAlignment="1" applyBorder="1" applyFont="1" applyNumberFormat="1">
      <alignment horizontal="center" shrinkToFit="0" vertical="bottom" wrapText="0"/>
    </xf>
    <xf borderId="5" fillId="0" fontId="3" numFmtId="0" xfId="0" applyAlignment="1" applyBorder="1" applyFont="1">
      <alignment shrinkToFit="0" vertical="bottom" wrapText="0"/>
    </xf>
    <xf borderId="3" fillId="3" fontId="16" numFmtId="9" xfId="0" applyAlignment="1" applyBorder="1" applyFont="1" applyNumberFormat="1">
      <alignment horizontal="center" shrinkToFit="0" vertical="bottom" wrapText="0"/>
    </xf>
    <xf borderId="5" fillId="0" fontId="16" numFmtId="9" xfId="0" applyAlignment="1" applyBorder="1" applyFont="1" applyNumberFormat="1">
      <alignment horizontal="center" shrinkToFit="0" vertical="bottom" wrapText="0"/>
    </xf>
    <xf borderId="3" fillId="12" fontId="14" numFmtId="166" xfId="0" applyAlignment="1" applyBorder="1" applyFill="1" applyFont="1" applyNumberFormat="1">
      <alignment horizontal="center" shrinkToFit="0" vertical="bottom" wrapText="0"/>
    </xf>
    <xf borderId="29" fillId="12" fontId="14" numFmtId="165" xfId="0" applyAlignment="1" applyBorder="1" applyFont="1" applyNumberFormat="1">
      <alignment horizontal="center" shrinkToFit="0" vertical="bottom" wrapText="0"/>
    </xf>
    <xf borderId="44" fillId="13" fontId="16" numFmtId="165" xfId="0" applyAlignment="1" applyBorder="1" applyFill="1" applyFont="1" applyNumberFormat="1">
      <alignment horizontal="center" shrinkToFit="0" vertical="bottom" wrapText="0"/>
    </xf>
    <xf borderId="39" fillId="0" fontId="16" numFmtId="0" xfId="0" applyAlignment="1" applyBorder="1" applyFont="1">
      <alignment horizontal="left" shrinkToFit="0" vertical="bottom" wrapText="0"/>
    </xf>
    <xf borderId="0" fillId="0" fontId="16" numFmtId="0" xfId="0" applyAlignment="1" applyFont="1">
      <alignment horizontal="left" shrinkToFit="0" vertical="bottom" wrapText="0"/>
    </xf>
    <xf borderId="24" fillId="0" fontId="16" numFmtId="0" xfId="0" applyAlignment="1" applyBorder="1" applyFont="1">
      <alignment horizontal="left" shrinkToFit="0" vertical="bottom" wrapText="0"/>
    </xf>
    <xf borderId="0" fillId="0" fontId="16" numFmtId="0" xfId="0" applyAlignment="1" applyFont="1">
      <alignment horizontal="center" shrinkToFit="0" vertical="bottom" wrapText="0"/>
    </xf>
    <xf borderId="24" fillId="0" fontId="16" numFmtId="0" xfId="0" applyAlignment="1" applyBorder="1" applyFont="1">
      <alignment horizontal="center" shrinkToFit="0" vertical="bottom" wrapText="0"/>
    </xf>
    <xf borderId="40" fillId="5" fontId="14" numFmtId="0" xfId="0" applyAlignment="1" applyBorder="1" applyFont="1">
      <alignment horizontal="center" shrinkToFit="0" vertical="bottom" wrapText="0"/>
    </xf>
    <xf borderId="13" fillId="5" fontId="14" numFmtId="0" xfId="0" applyAlignment="1" applyBorder="1" applyFont="1">
      <alignment horizontal="center" shrinkToFit="0" vertical="bottom" wrapText="0"/>
    </xf>
    <xf borderId="45" fillId="5" fontId="14" numFmtId="0" xfId="0" applyAlignment="1" applyBorder="1" applyFont="1">
      <alignment horizontal="center" shrinkToFit="0" vertical="bottom" wrapText="0"/>
    </xf>
    <xf borderId="40" fillId="14" fontId="14" numFmtId="0" xfId="0" applyAlignment="1" applyBorder="1" applyFill="1" applyFont="1">
      <alignment horizontal="center" shrinkToFit="0" vertical="bottom" wrapText="0"/>
    </xf>
    <xf borderId="13" fillId="14" fontId="14" numFmtId="0" xfId="0" applyAlignment="1" applyBorder="1" applyFont="1">
      <alignment horizontal="center" shrinkToFit="0" vertical="bottom" wrapText="0"/>
    </xf>
    <xf borderId="45" fillId="14" fontId="14" numFmtId="0" xfId="0" applyAlignment="1" applyBorder="1" applyFont="1">
      <alignment horizontal="center" shrinkToFit="0" vertical="bottom" wrapText="0"/>
    </xf>
    <xf borderId="6" fillId="0" fontId="14" numFmtId="167" xfId="0" applyAlignment="1" applyBorder="1" applyFont="1" applyNumberFormat="1">
      <alignment horizontal="center" shrinkToFit="0" vertical="bottom" wrapText="0"/>
    </xf>
    <xf borderId="6" fillId="0" fontId="14" numFmtId="0" xfId="0" applyAlignment="1" applyBorder="1" applyFont="1">
      <alignment horizontal="center" shrinkToFit="0" vertical="bottom" wrapText="0"/>
    </xf>
    <xf borderId="6" fillId="0" fontId="16" numFmtId="0" xfId="0" applyAlignment="1" applyBorder="1" applyFont="1">
      <alignment horizontal="center" shrinkToFit="0" vertical="bottom" wrapText="0"/>
    </xf>
    <xf borderId="3" fillId="0" fontId="16" numFmtId="10" xfId="0" applyAlignment="1" applyBorder="1" applyFont="1" applyNumberFormat="1">
      <alignment horizontal="center" shrinkToFit="0" vertical="bottom" wrapText="0"/>
    </xf>
    <xf borderId="6" fillId="0" fontId="16" numFmtId="165" xfId="0" applyAlignment="1" applyBorder="1" applyFont="1" applyNumberFormat="1">
      <alignment horizontal="center" shrinkToFit="0" vertical="bottom" wrapText="0"/>
    </xf>
    <xf borderId="6" fillId="8" fontId="16" numFmtId="0" xfId="0" applyAlignment="1" applyBorder="1" applyFont="1">
      <alignment horizontal="left" readingOrder="0" shrinkToFit="0" vertical="bottom" wrapText="0"/>
    </xf>
    <xf borderId="3" fillId="8" fontId="16" numFmtId="166" xfId="0" applyAlignment="1" applyBorder="1" applyFont="1" applyNumberFormat="1">
      <alignment horizontal="center" shrinkToFit="0" vertical="bottom" wrapText="0"/>
    </xf>
    <xf borderId="3" fillId="15" fontId="14" numFmtId="166" xfId="0" applyAlignment="1" applyBorder="1" applyFill="1" applyFont="1" applyNumberFormat="1">
      <alignment horizontal="center" shrinkToFit="0" vertical="bottom" wrapText="0"/>
    </xf>
    <xf borderId="6" fillId="15" fontId="14" numFmtId="165" xfId="0" applyAlignment="1" applyBorder="1" applyFont="1" applyNumberFormat="1">
      <alignment horizontal="center" shrinkToFit="0" vertical="bottom" wrapText="0"/>
    </xf>
    <xf borderId="30" fillId="16" fontId="16" numFmtId="165" xfId="0" applyAlignment="1" applyBorder="1" applyFill="1" applyFont="1" applyNumberFormat="1">
      <alignment horizontal="center" shrinkToFit="0" vertical="bottom" wrapText="0"/>
    </xf>
    <xf borderId="13" fillId="14" fontId="14" numFmtId="0" xfId="0" applyAlignment="1" applyBorder="1" applyFont="1">
      <alignment horizontal="center" shrinkToFit="0" vertical="bottom" wrapText="1"/>
    </xf>
    <xf borderId="6" fillId="0" fontId="16" numFmtId="0" xfId="0" applyAlignment="1" applyBorder="1" applyFont="1">
      <alignment horizontal="center" shrinkToFit="0" vertical="center" wrapText="0"/>
    </xf>
    <xf borderId="6" fillId="0" fontId="16" numFmtId="0" xfId="0" applyAlignment="1" applyBorder="1" applyFont="1">
      <alignment horizontal="left" shrinkToFit="0" vertical="center" wrapText="1"/>
    </xf>
    <xf borderId="3" fillId="0" fontId="16" numFmtId="10" xfId="0" applyAlignment="1" applyBorder="1" applyFont="1" applyNumberFormat="1">
      <alignment horizontal="center" shrinkToFit="0" vertical="center" wrapText="0"/>
    </xf>
    <xf borderId="6" fillId="0" fontId="16" numFmtId="165" xfId="0" applyAlignment="1" applyBorder="1" applyFont="1" applyNumberFormat="1">
      <alignment horizontal="center" shrinkToFit="0" vertical="center" wrapText="0"/>
    </xf>
    <xf borderId="6" fillId="0" fontId="16" numFmtId="0" xfId="0" applyAlignment="1" applyBorder="1" applyFont="1">
      <alignment horizontal="left" shrinkToFit="0" vertical="bottom" wrapText="1"/>
    </xf>
    <xf borderId="6" fillId="3" fontId="16" numFmtId="9" xfId="0" applyAlignment="1" applyBorder="1" applyFont="1" applyNumberFormat="1">
      <alignment horizontal="center" shrinkToFit="0" vertical="bottom" wrapText="0"/>
    </xf>
    <xf borderId="6" fillId="3" fontId="16" numFmtId="4" xfId="0" applyAlignment="1" applyBorder="1" applyFont="1" applyNumberFormat="1">
      <alignment horizontal="center" readingOrder="0" shrinkToFit="0" vertical="bottom" wrapText="0"/>
    </xf>
    <xf borderId="6" fillId="17" fontId="16" numFmtId="9" xfId="0" applyAlignment="1" applyBorder="1" applyFill="1" applyFont="1" applyNumberFormat="1">
      <alignment horizontal="center" shrinkToFit="0" vertical="bottom" wrapText="0"/>
    </xf>
    <xf borderId="6" fillId="17" fontId="16" numFmtId="4" xfId="0" applyAlignment="1" applyBorder="1" applyFont="1" applyNumberFormat="1">
      <alignment horizontal="center" shrinkToFit="0" vertical="bottom" wrapText="0"/>
    </xf>
    <xf borderId="3" fillId="15" fontId="14" numFmtId="0" xfId="0" applyAlignment="1" applyBorder="1" applyFont="1">
      <alignment horizontal="center" shrinkToFit="0" vertical="bottom" wrapText="0"/>
    </xf>
    <xf borderId="3" fillId="15" fontId="16" numFmtId="10" xfId="0" applyAlignment="1" applyBorder="1" applyFont="1" applyNumberFormat="1">
      <alignment horizontal="center" shrinkToFit="0" vertical="bottom" wrapText="0"/>
    </xf>
    <xf borderId="46" fillId="0" fontId="16" numFmtId="10" xfId="0" applyAlignment="1" applyBorder="1" applyFont="1" applyNumberFormat="1">
      <alignment horizontal="center" shrinkToFit="0" vertical="bottom" wrapText="0"/>
    </xf>
    <xf borderId="47" fillId="0" fontId="2" numFmtId="0" xfId="0" applyBorder="1" applyFont="1"/>
    <xf borderId="48" fillId="16" fontId="16" numFmtId="165" xfId="0" applyAlignment="1" applyBorder="1" applyFont="1" applyNumberFormat="1">
      <alignment horizontal="center" shrinkToFit="0" vertical="bottom" wrapText="0"/>
    </xf>
    <xf borderId="49" fillId="0" fontId="16" numFmtId="0" xfId="0" applyAlignment="1" applyBorder="1" applyFont="1">
      <alignment horizontal="center" shrinkToFit="0" vertical="center" wrapText="0"/>
    </xf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53" fillId="0" fontId="2" numFmtId="0" xfId="0" applyBorder="1" applyFont="1"/>
    <xf borderId="18" fillId="0" fontId="2" numFmtId="0" xfId="0" applyBorder="1" applyFont="1"/>
    <xf borderId="54" fillId="0" fontId="2" numFmtId="0" xfId="0" applyBorder="1" applyFont="1"/>
    <xf borderId="4" fillId="0" fontId="14" numFmtId="0" xfId="0" applyAlignment="1" applyBorder="1" applyFont="1">
      <alignment horizontal="center" shrinkToFit="0" vertical="bottom" wrapText="0"/>
    </xf>
    <xf borderId="55" fillId="0" fontId="14" numFmtId="0" xfId="0" applyAlignment="1" applyBorder="1" applyFont="1">
      <alignment horizontal="center" shrinkToFit="0" vertical="bottom" wrapText="0"/>
    </xf>
    <xf borderId="56" fillId="0" fontId="2" numFmtId="0" xfId="0" applyBorder="1" applyFont="1"/>
    <xf borderId="29" fillId="0" fontId="14" numFmtId="0" xfId="0" applyAlignment="1" applyBorder="1" applyFont="1">
      <alignment horizontal="center" shrinkToFit="0" vertical="bottom" wrapText="0"/>
    </xf>
    <xf borderId="23" fillId="0" fontId="16" numFmtId="0" xfId="0" applyAlignment="1" applyBorder="1" applyFont="1">
      <alignment horizontal="left" shrinkToFit="0" vertical="bottom" wrapText="0"/>
    </xf>
    <xf borderId="9" fillId="0" fontId="16" numFmtId="165" xfId="0" applyAlignment="1" applyBorder="1" applyFont="1" applyNumberFormat="1">
      <alignment horizontal="center" readingOrder="0" shrinkToFit="0" vertical="bottom" wrapText="0"/>
    </xf>
    <xf borderId="6" fillId="0" fontId="16" numFmtId="2" xfId="0" applyAlignment="1" applyBorder="1" applyFont="1" applyNumberFormat="1">
      <alignment horizontal="center" shrinkToFit="0" vertical="bottom" wrapText="0"/>
    </xf>
    <xf borderId="6" fillId="3" fontId="16" numFmtId="165" xfId="0" applyAlignment="1" applyBorder="1" applyFont="1" applyNumberFormat="1">
      <alignment horizontal="center" shrinkToFit="0" vertical="bottom" wrapText="0"/>
    </xf>
    <xf borderId="48" fillId="3" fontId="16" numFmtId="0" xfId="0" applyAlignment="1" applyBorder="1" applyFont="1">
      <alignment horizontal="center" shrinkToFit="0" vertical="bottom" wrapText="0"/>
    </xf>
    <xf borderId="9" fillId="0" fontId="16" numFmtId="0" xfId="0" applyAlignment="1" applyBorder="1" applyFont="1">
      <alignment horizontal="center" shrinkToFit="0" vertical="center" wrapText="0"/>
    </xf>
    <xf borderId="29" fillId="0" fontId="16" numFmtId="0" xfId="0" applyAlignment="1" applyBorder="1" applyFont="1">
      <alignment horizontal="left" shrinkToFit="0" vertical="bottom" wrapText="1"/>
    </xf>
    <xf borderId="6" fillId="0" fontId="16" numFmtId="165" xfId="0" applyAlignment="1" applyBorder="1" applyFont="1" applyNumberFormat="1">
      <alignment horizontal="center" readingOrder="0" shrinkToFit="0" vertical="center" wrapText="0"/>
    </xf>
    <xf borderId="6" fillId="0" fontId="16" numFmtId="2" xfId="0" applyAlignment="1" applyBorder="1" applyFont="1" applyNumberFormat="1">
      <alignment horizontal="center" shrinkToFit="0" vertical="center" wrapText="0"/>
    </xf>
    <xf borderId="6" fillId="3" fontId="16" numFmtId="165" xfId="0" applyAlignment="1" applyBorder="1" applyFont="1" applyNumberFormat="1">
      <alignment horizontal="center" shrinkToFit="0" vertical="center" wrapText="0"/>
    </xf>
    <xf borderId="6" fillId="3" fontId="16" numFmtId="3" xfId="0" applyAlignment="1" applyBorder="1" applyFont="1" applyNumberFormat="1">
      <alignment horizontal="center" shrinkToFit="0" vertical="bottom" wrapText="0"/>
    </xf>
    <xf borderId="3" fillId="0" fontId="3" numFmtId="0" xfId="0" applyAlignment="1" applyBorder="1" applyFont="1">
      <alignment horizontal="center" readingOrder="0" shrinkToFit="0" vertical="bottom" wrapText="0"/>
    </xf>
    <xf borderId="6" fillId="0" fontId="16" numFmtId="165" xfId="0" applyAlignment="1" applyBorder="1" applyFont="1" applyNumberFormat="1">
      <alignment horizontal="center" readingOrder="0" shrinkToFit="0" vertical="bottom" wrapText="0"/>
    </xf>
    <xf borderId="3" fillId="3" fontId="16" numFmtId="0" xfId="0" applyAlignment="1" applyBorder="1" applyFont="1">
      <alignment horizontal="center" shrinkToFit="0" vertical="bottom" wrapText="0"/>
    </xf>
    <xf borderId="3" fillId="3" fontId="16" numFmtId="10" xfId="0" applyAlignment="1" applyBorder="1" applyFont="1" applyNumberFormat="1">
      <alignment horizontal="center" shrinkToFit="0" vertical="bottom" wrapText="0"/>
    </xf>
    <xf borderId="9" fillId="0" fontId="16" numFmtId="0" xfId="0" applyAlignment="1" applyBorder="1" applyFont="1">
      <alignment horizontal="center" readingOrder="0" shrinkToFit="0" vertical="bottom" wrapText="0"/>
    </xf>
    <xf borderId="6" fillId="0" fontId="16" numFmtId="10" xfId="0" applyAlignment="1" applyBorder="1" applyFont="1" applyNumberFormat="1">
      <alignment horizontal="center" shrinkToFit="0" vertical="bottom" wrapText="0"/>
    </xf>
    <xf borderId="29" fillId="0" fontId="16" numFmtId="0" xfId="0" applyAlignment="1" applyBorder="1" applyFont="1">
      <alignment horizontal="left" readingOrder="0" shrinkToFit="0" vertical="bottom" wrapText="0"/>
    </xf>
    <xf borderId="3" fillId="0" fontId="16" numFmtId="4" xfId="0" applyAlignment="1" applyBorder="1" applyFont="1" applyNumberFormat="1">
      <alignment horizontal="center" readingOrder="0" shrinkToFit="0" vertical="bottom" wrapText="0"/>
    </xf>
    <xf borderId="5" fillId="0" fontId="16" numFmtId="0" xfId="0" applyAlignment="1" applyBorder="1" applyFont="1">
      <alignment horizontal="center" readingOrder="0" shrinkToFit="0" vertical="bottom" wrapText="0"/>
    </xf>
    <xf borderId="6" fillId="0" fontId="16" numFmtId="165" xfId="0" applyAlignment="1" applyBorder="1" applyFont="1" applyNumberFormat="1">
      <alignment horizontal="center" shrinkToFit="0" vertical="bottom" wrapText="0"/>
    </xf>
    <xf borderId="3" fillId="15" fontId="3" numFmtId="0" xfId="0" applyAlignment="1" applyBorder="1" applyFont="1">
      <alignment shrinkToFit="0" vertical="bottom" wrapText="0"/>
    </xf>
    <xf borderId="6" fillId="16" fontId="16" numFmtId="165" xfId="0" applyAlignment="1" applyBorder="1" applyFont="1" applyNumberFormat="1">
      <alignment horizontal="center" shrinkToFit="0" vertical="bottom" wrapText="0"/>
    </xf>
    <xf borderId="9" fillId="0" fontId="16" numFmtId="167" xfId="0" applyAlignment="1" applyBorder="1" applyFont="1" applyNumberFormat="1">
      <alignment horizontal="center" shrinkToFit="0" vertical="bottom" wrapText="0"/>
    </xf>
    <xf borderId="29" fillId="0" fontId="16" numFmtId="0" xfId="0" applyAlignment="1" applyBorder="1" applyFont="1">
      <alignment shrinkToFit="0" vertical="bottom" wrapText="1"/>
    </xf>
    <xf borderId="6" fillId="3" fontId="16" numFmtId="10" xfId="0" applyAlignment="1" applyBorder="1" applyFont="1" applyNumberFormat="1">
      <alignment horizontal="center" shrinkToFit="0" vertical="center" wrapText="0"/>
    </xf>
    <xf borderId="6" fillId="0" fontId="16" numFmtId="10" xfId="0" applyAlignment="1" applyBorder="1" applyFont="1" applyNumberFormat="1">
      <alignment horizontal="center" shrinkToFit="0" vertical="center" wrapText="0"/>
    </xf>
    <xf borderId="6" fillId="18" fontId="16" numFmtId="10" xfId="0" applyAlignment="1" applyBorder="1" applyFill="1" applyFont="1" applyNumberFormat="1">
      <alignment horizontal="center" shrinkToFit="0" vertical="bottom" wrapText="0"/>
    </xf>
    <xf borderId="6" fillId="17" fontId="16" numFmtId="10" xfId="0" applyAlignment="1" applyBorder="1" applyFont="1" applyNumberFormat="1">
      <alignment horizontal="center" shrinkToFit="0" vertical="bottom" wrapText="0"/>
    </xf>
    <xf borderId="0" fillId="0" fontId="3" numFmtId="10" xfId="0" applyAlignment="1" applyFont="1" applyNumberFormat="1">
      <alignment readingOrder="0" shrinkToFit="0" vertical="bottom" wrapText="0"/>
    </xf>
    <xf borderId="29" fillId="0" fontId="16" numFmtId="0" xfId="0" applyAlignment="1" applyBorder="1" applyFont="1">
      <alignment shrinkToFit="0" vertical="bottom" wrapText="0"/>
    </xf>
    <xf borderId="3" fillId="3" fontId="16" numFmtId="10" xfId="0" applyAlignment="1" applyBorder="1" applyFont="1" applyNumberFormat="1">
      <alignment horizontal="center" shrinkToFit="0" vertical="center" wrapText="0"/>
    </xf>
    <xf borderId="29" fillId="0" fontId="16" numFmtId="0" xfId="0" applyAlignment="1" applyBorder="1" applyFont="1">
      <alignment readingOrder="0" shrinkToFit="0" vertical="bottom" wrapText="1"/>
    </xf>
    <xf borderId="6" fillId="3" fontId="16" numFmtId="9" xfId="0" applyAlignment="1" applyBorder="1" applyFont="1" applyNumberFormat="1">
      <alignment horizontal="center" shrinkToFit="0" vertical="center" wrapText="0"/>
    </xf>
    <xf borderId="0" fillId="0" fontId="16" numFmtId="10" xfId="0" applyAlignment="1" applyFont="1" applyNumberFormat="1">
      <alignment shrinkToFit="0" vertical="center" wrapText="0"/>
    </xf>
    <xf borderId="6" fillId="18" fontId="16" numFmtId="9" xfId="0" applyAlignment="1" applyBorder="1" applyFont="1" applyNumberFormat="1">
      <alignment horizontal="center" shrinkToFit="0" vertical="bottom" wrapText="0"/>
    </xf>
    <xf borderId="13" fillId="17" fontId="16" numFmtId="10" xfId="0" applyAlignment="1" applyBorder="1" applyFont="1" applyNumberFormat="1">
      <alignment shrinkToFit="0" vertical="bottom" wrapText="0"/>
    </xf>
    <xf borderId="39" fillId="0" fontId="16" numFmtId="0" xfId="0" applyAlignment="1" applyBorder="1" applyFont="1">
      <alignment horizontal="left" shrinkToFit="0" vertical="bottom" wrapText="1"/>
    </xf>
    <xf borderId="27" fillId="0" fontId="14" numFmtId="0" xfId="0" applyAlignment="1" applyBorder="1" applyFont="1">
      <alignment horizontal="center" shrinkToFit="0" vertical="bottom" wrapText="0"/>
    </xf>
    <xf borderId="6" fillId="8" fontId="16" numFmtId="165" xfId="0" applyAlignment="1" applyBorder="1" applyFont="1" applyNumberFormat="1">
      <alignment horizontal="center" shrinkToFit="0" vertical="bottom" wrapText="0"/>
    </xf>
    <xf borderId="57" fillId="8" fontId="16" numFmtId="165" xfId="0" applyAlignment="1" applyBorder="1" applyFont="1" applyNumberFormat="1">
      <alignment horizontal="center" shrinkToFit="0" vertical="bottom" wrapText="0"/>
    </xf>
    <xf borderId="0" fillId="0" fontId="3" numFmtId="9" xfId="0" applyAlignment="1" applyFont="1" applyNumberFormat="1">
      <alignment readingOrder="0" shrinkToFit="0" vertical="bottom" wrapText="0"/>
    </xf>
    <xf borderId="6" fillId="3" fontId="16" numFmtId="0" xfId="0" applyAlignment="1" applyBorder="1" applyFont="1">
      <alignment horizontal="center" shrinkToFit="0" vertical="bottom" wrapText="0"/>
    </xf>
    <xf borderId="6" fillId="3" fontId="16" numFmtId="10" xfId="0" applyAlignment="1" applyBorder="1" applyFont="1" applyNumberFormat="1">
      <alignment horizontal="center" shrinkToFit="0" vertical="bottom" wrapText="0"/>
    </xf>
    <xf borderId="30" fillId="18" fontId="16" numFmtId="0" xfId="0" applyAlignment="1" applyBorder="1" applyFont="1">
      <alignment horizontal="center" shrinkToFit="0" vertical="bottom" wrapText="0"/>
    </xf>
    <xf borderId="32" fillId="17" fontId="16" numFmtId="10" xfId="0" applyAlignment="1" applyBorder="1" applyFont="1" applyNumberFormat="1">
      <alignment horizontal="center" shrinkToFit="0" vertical="bottom" wrapText="0"/>
    </xf>
    <xf borderId="3" fillId="0" fontId="16" numFmtId="165" xfId="0" applyAlignment="1" applyBorder="1" applyFont="1" applyNumberFormat="1">
      <alignment horizontal="center" shrinkToFit="0" vertical="bottom" wrapText="0"/>
    </xf>
    <xf borderId="30" fillId="18" fontId="16" numFmtId="10" xfId="0" applyAlignment="1" applyBorder="1" applyFont="1" applyNumberFormat="1">
      <alignment horizontal="center" shrinkToFit="0" vertical="bottom" wrapText="0"/>
    </xf>
    <xf borderId="57" fillId="3" fontId="16" numFmtId="165" xfId="0" applyAlignment="1" applyBorder="1" applyFont="1" applyNumberFormat="1">
      <alignment horizontal="center" shrinkToFit="0" vertical="bottom" wrapText="0"/>
    </xf>
    <xf borderId="29" fillId="0" fontId="16" numFmtId="10" xfId="0" applyAlignment="1" applyBorder="1" applyFont="1" applyNumberFormat="1">
      <alignment horizontal="center" shrinkToFit="0" vertical="bottom" wrapText="0"/>
    </xf>
    <xf borderId="32" fillId="18" fontId="16" numFmtId="10" xfId="0" applyAlignment="1" applyBorder="1" applyFont="1" applyNumberFormat="1">
      <alignment horizontal="center" shrinkToFit="0" vertical="bottom" wrapText="0"/>
    </xf>
    <xf borderId="23" fillId="0" fontId="16" numFmtId="10" xfId="0" applyAlignment="1" applyBorder="1" applyFont="1" applyNumberFormat="1">
      <alignment horizontal="center" shrinkToFit="0" vertical="bottom" wrapText="0"/>
    </xf>
    <xf borderId="29" fillId="15" fontId="16" numFmtId="0" xfId="0" applyAlignment="1" applyBorder="1" applyFont="1">
      <alignment horizontal="center" shrinkToFit="0" vertical="bottom" wrapText="0"/>
    </xf>
    <xf borderId="29" fillId="0" fontId="16" numFmtId="0" xfId="0" applyAlignment="1" applyBorder="1" applyFont="1">
      <alignment horizontal="center" shrinkToFit="0" vertical="bottom" wrapText="0"/>
    </xf>
    <xf borderId="0" fillId="0" fontId="3" numFmtId="10" xfId="0" applyAlignment="1" applyFont="1" applyNumberFormat="1">
      <alignment shrinkToFit="0" vertical="bottom" wrapText="0"/>
    </xf>
    <xf borderId="58" fillId="3" fontId="16" numFmtId="0" xfId="0" applyAlignment="1" applyBorder="1" applyFont="1">
      <alignment shrinkToFit="0" vertical="bottom" wrapText="0"/>
    </xf>
    <xf borderId="45" fillId="3" fontId="16" numFmtId="0" xfId="0" applyAlignment="1" applyBorder="1" applyFont="1">
      <alignment shrinkToFit="0" vertical="bottom" wrapText="0"/>
    </xf>
    <xf borderId="29" fillId="15" fontId="14" numFmtId="165" xfId="0" applyAlignment="1" applyBorder="1" applyFont="1" applyNumberFormat="1">
      <alignment horizontal="center" shrinkToFit="0" vertical="bottom" wrapText="0"/>
    </xf>
    <xf borderId="3" fillId="15" fontId="10" numFmtId="0" xfId="0" applyAlignment="1" applyBorder="1" applyFont="1">
      <alignment shrinkToFit="0" vertical="bottom" wrapText="0"/>
    </xf>
    <xf borderId="5" fillId="0" fontId="14" numFmtId="0" xfId="0" applyAlignment="1" applyBorder="1" applyFont="1">
      <alignment horizontal="left" shrinkToFit="0" vertical="bottom" wrapText="0"/>
    </xf>
    <xf borderId="6" fillId="0" fontId="16" numFmtId="0" xfId="0" applyAlignment="1" applyBorder="1" applyFont="1">
      <alignment shrinkToFit="0" vertical="center" wrapText="1"/>
    </xf>
    <xf borderId="6" fillId="0" fontId="16" numFmtId="0" xfId="0" applyAlignment="1" applyBorder="1" applyFont="1">
      <alignment shrinkToFit="0" vertical="bottom" wrapText="1"/>
    </xf>
    <xf borderId="3" fillId="8" fontId="16" numFmtId="10" xfId="0" applyAlignment="1" applyBorder="1" applyFont="1" applyNumberFormat="1">
      <alignment horizontal="center" shrinkToFit="0" vertical="bottom" wrapText="0"/>
    </xf>
    <xf borderId="30" fillId="3" fontId="16" numFmtId="165" xfId="0" applyAlignment="1" applyBorder="1" applyFont="1" applyNumberFormat="1">
      <alignment horizontal="center" shrinkToFit="0" vertical="bottom" wrapText="0"/>
    </xf>
    <xf borderId="29" fillId="0" fontId="16" numFmtId="165" xfId="0" applyAlignment="1" applyBorder="1" applyFont="1" applyNumberFormat="1">
      <alignment horizontal="center" shrinkToFit="0" vertical="center" wrapText="0"/>
    </xf>
    <xf borderId="3" fillId="0" fontId="16" numFmtId="168" xfId="0" applyAlignment="1" applyBorder="1" applyFont="1" applyNumberFormat="1">
      <alignment horizontal="center" readingOrder="0" shrinkToFit="0" vertical="center" wrapText="0"/>
    </xf>
    <xf borderId="3" fillId="3" fontId="16" numFmtId="168" xfId="0" applyAlignment="1" applyBorder="1" applyFont="1" applyNumberFormat="1">
      <alignment horizontal="center" shrinkToFit="0" vertical="center" wrapText="0"/>
    </xf>
    <xf borderId="0" fillId="0" fontId="3" numFmtId="169" xfId="0" applyAlignment="1" applyFont="1" applyNumberFormat="1">
      <alignment readingOrder="0" shrinkToFit="0" vertical="bottom" wrapText="0"/>
    </xf>
    <xf borderId="9" fillId="0" fontId="14" numFmtId="0" xfId="0" applyAlignment="1" applyBorder="1" applyFont="1">
      <alignment horizontal="center" shrinkToFit="0" vertical="bottom" wrapText="0"/>
    </xf>
    <xf borderId="3" fillId="19" fontId="14" numFmtId="0" xfId="0" applyAlignment="1" applyBorder="1" applyFill="1" applyFont="1">
      <alignment horizontal="center" shrinkToFit="0" vertical="bottom" wrapText="0"/>
    </xf>
    <xf borderId="3" fillId="19" fontId="3" numFmtId="0" xfId="0" applyAlignment="1" applyBorder="1" applyFont="1">
      <alignment shrinkToFit="0" vertical="bottom" wrapText="0"/>
    </xf>
    <xf borderId="6" fillId="19" fontId="14" numFmtId="165" xfId="0" applyAlignment="1" applyBorder="1" applyFont="1" applyNumberFormat="1">
      <alignment horizontal="center" shrinkToFit="0" vertical="bottom" wrapText="0"/>
    </xf>
    <xf borderId="30" fillId="19" fontId="14" numFmtId="165" xfId="0" applyAlignment="1" applyBorder="1" applyFont="1" applyNumberFormat="1">
      <alignment horizontal="center" shrinkToFit="0" vertical="bottom" wrapText="0"/>
    </xf>
    <xf borderId="59" fillId="3" fontId="16" numFmtId="0" xfId="0" applyAlignment="1" applyBorder="1" applyFont="1">
      <alignment shrinkToFit="0" vertical="bottom" wrapText="0"/>
    </xf>
    <xf borderId="13" fillId="3" fontId="16" numFmtId="0" xfId="0" applyAlignment="1" applyBorder="1" applyFont="1">
      <alignment shrinkToFit="0" vertical="bottom" wrapText="0"/>
    </xf>
    <xf borderId="60" fillId="2" fontId="43" numFmtId="0" xfId="0" applyAlignment="1" applyBorder="1" applyFont="1">
      <alignment horizontal="center" readingOrder="0" shrinkToFit="0" vertical="bottom" wrapText="0"/>
    </xf>
    <xf borderId="61" fillId="0" fontId="2" numFmtId="0" xfId="0" applyBorder="1" applyFont="1"/>
    <xf borderId="62" fillId="0" fontId="2" numFmtId="0" xfId="0" applyBorder="1" applyFont="1"/>
    <xf borderId="43" fillId="2" fontId="44" numFmtId="0" xfId="0" applyAlignment="1" applyBorder="1" applyFont="1">
      <alignment horizontal="center" shrinkToFit="0" vertical="bottom" wrapText="0"/>
    </xf>
    <xf borderId="40" fillId="2" fontId="44" numFmtId="0" xfId="0" applyAlignment="1" applyBorder="1" applyFont="1">
      <alignment horizontal="center" shrinkToFit="0" vertical="bottom" wrapText="0"/>
    </xf>
    <xf borderId="45" fillId="2" fontId="44" numFmtId="0" xfId="0" applyAlignment="1" applyBorder="1" applyFont="1">
      <alignment horizontal="center" shrinkToFit="0" vertical="bottom" wrapText="0"/>
    </xf>
    <xf borderId="0" fillId="0" fontId="16" numFmtId="0" xfId="0" applyAlignment="1" applyFont="1">
      <alignment shrinkToFit="0" vertical="center" wrapText="0"/>
    </xf>
    <xf borderId="3" fillId="0" fontId="16" numFmtId="9" xfId="0" applyAlignment="1" applyBorder="1" applyFont="1" applyNumberFormat="1">
      <alignment horizontal="center" shrinkToFit="0" vertical="bottom" wrapText="0"/>
    </xf>
    <xf borderId="23" fillId="0" fontId="16" numFmtId="165" xfId="0" applyAlignment="1" applyBorder="1" applyFont="1" applyNumberFormat="1">
      <alignment horizontal="center" shrinkToFit="0" vertical="bottom" wrapText="0"/>
    </xf>
    <xf borderId="0" fillId="0" fontId="16" numFmtId="0" xfId="0" applyAlignment="1" applyFont="1">
      <alignment readingOrder="0" shrinkToFit="0" vertical="bottom" wrapText="0"/>
    </xf>
    <xf borderId="3" fillId="3" fontId="16" numFmtId="10" xfId="0" applyAlignment="1" applyBorder="1" applyFont="1" applyNumberFormat="1">
      <alignment horizontal="center" readingOrder="0" shrinkToFit="0" vertical="bottom" wrapText="0"/>
    </xf>
    <xf borderId="6" fillId="17" fontId="16" numFmtId="0" xfId="0" applyAlignment="1" applyBorder="1" applyFont="1">
      <alignment horizontal="center" shrinkToFit="0" vertical="bottom" wrapText="0"/>
    </xf>
    <xf borderId="30" fillId="13" fontId="16" numFmtId="165" xfId="0" applyAlignment="1" applyBorder="1" applyFont="1" applyNumberFormat="1">
      <alignment horizontal="center" shrinkToFit="0" vertical="bottom" wrapText="0"/>
    </xf>
    <xf borderId="39" fillId="0" fontId="16" numFmtId="0" xfId="0" applyAlignment="1" applyBorder="1" applyFont="1">
      <alignment horizontal="center" shrinkToFit="0" vertical="bottom" wrapText="0"/>
    </xf>
    <xf borderId="58" fillId="3" fontId="16" numFmtId="0" xfId="0" applyAlignment="1" applyBorder="1" applyFont="1">
      <alignment horizontal="left" shrinkToFit="0" vertical="bottom" wrapText="0"/>
    </xf>
    <xf borderId="6" fillId="8" fontId="16" numFmtId="0" xfId="0" applyAlignment="1" applyBorder="1" applyFont="1">
      <alignment horizontal="left" shrinkToFit="0" vertical="bottom" wrapText="0"/>
    </xf>
    <xf borderId="0" fillId="0" fontId="16" numFmtId="10" xfId="0" applyAlignment="1" applyFont="1" applyNumberFormat="1">
      <alignment readingOrder="0" shrinkToFit="0" vertical="bottom" wrapText="0"/>
    </xf>
    <xf borderId="6" fillId="3" fontId="16" numFmtId="4" xfId="0" applyAlignment="1" applyBorder="1" applyFont="1" applyNumberFormat="1">
      <alignment horizontal="center" shrinkToFit="0" vertical="bottom" wrapText="0"/>
    </xf>
    <xf borderId="0" fillId="0" fontId="16" numFmtId="0" xfId="0" applyAlignment="1" applyFont="1">
      <alignment shrinkToFit="0" vertical="bottom" wrapText="1"/>
    </xf>
    <xf borderId="6" fillId="3" fontId="16" numFmtId="2" xfId="0" applyAlignment="1" applyBorder="1" applyFont="1" applyNumberFormat="1">
      <alignment horizontal="center" shrinkToFit="0" vertical="bottom" wrapText="0"/>
    </xf>
    <xf borderId="3" fillId="0" fontId="16" numFmtId="165" xfId="0" applyAlignment="1" applyBorder="1" applyFont="1" applyNumberFormat="1">
      <alignment horizontal="center" readingOrder="0" shrinkToFit="0" vertical="center" wrapText="0"/>
    </xf>
    <xf borderId="6" fillId="3" fontId="16" numFmtId="2" xfId="0" applyAlignment="1" applyBorder="1" applyFont="1" applyNumberFormat="1">
      <alignment horizontal="center" shrinkToFit="0" vertical="center" wrapText="0"/>
    </xf>
    <xf borderId="5" fillId="0" fontId="16" numFmtId="165" xfId="0" applyAlignment="1" applyBorder="1" applyFont="1" applyNumberFormat="1">
      <alignment horizontal="center" shrinkToFit="0" vertical="center" wrapText="0"/>
    </xf>
    <xf borderId="3" fillId="0" fontId="16" numFmtId="0" xfId="0" applyAlignment="1" applyBorder="1" applyFont="1">
      <alignment horizontal="center" readingOrder="0" shrinkToFit="0" vertical="bottom" wrapText="0"/>
    </xf>
    <xf borderId="5" fillId="0" fontId="16" numFmtId="165" xfId="0" applyAlignment="1" applyBorder="1" applyFont="1" applyNumberFormat="1">
      <alignment horizontal="center" shrinkToFit="0" vertical="bottom" wrapText="0"/>
    </xf>
    <xf borderId="3" fillId="0" fontId="16" numFmtId="0" xfId="0" applyAlignment="1" applyBorder="1" applyFont="1">
      <alignment horizontal="center" shrinkToFit="0" vertical="bottom" wrapText="0"/>
    </xf>
    <xf borderId="63" fillId="0" fontId="16" numFmtId="0" xfId="0" applyAlignment="1" applyBorder="1" applyFont="1">
      <alignment horizontal="left" shrinkToFit="0" vertical="bottom" wrapText="0"/>
    </xf>
    <xf borderId="9" fillId="0" fontId="16" numFmtId="0" xfId="0" applyAlignment="1" applyBorder="1" applyFont="1">
      <alignment horizontal="center" readingOrder="0" shrinkToFit="0" vertical="center" wrapText="0"/>
    </xf>
    <xf borderId="3" fillId="3" fontId="16" numFmtId="4" xfId="0" applyAlignment="1" applyBorder="1" applyFont="1" applyNumberFormat="1">
      <alignment horizontal="center" readingOrder="0" shrinkToFit="0" vertical="bottom" wrapText="0"/>
    </xf>
    <xf borderId="5" fillId="3" fontId="16" numFmtId="0" xfId="0" applyAlignment="1" applyBorder="1" applyFont="1">
      <alignment horizontal="center" readingOrder="0" shrinkToFit="0" vertical="bottom" wrapText="0"/>
    </xf>
    <xf borderId="29" fillId="0" fontId="16" numFmtId="0" xfId="0" applyAlignment="1" applyBorder="1" applyFont="1">
      <alignment shrinkToFit="0" vertical="center" wrapText="1"/>
    </xf>
    <xf borderId="29" fillId="0" fontId="16" numFmtId="0" xfId="0" applyAlignment="1" applyBorder="1" applyFont="1">
      <alignment shrinkToFit="0" vertical="center" wrapText="0"/>
    </xf>
    <xf borderId="29" fillId="0" fontId="16" numFmtId="0" xfId="0" applyAlignment="1" applyBorder="1" applyFont="1">
      <alignment readingOrder="0" shrinkToFit="0" vertical="center" wrapText="1"/>
    </xf>
    <xf borderId="6" fillId="0" fontId="16" numFmtId="10" xfId="0" applyAlignment="1" applyBorder="1" applyFont="1" applyNumberFormat="1">
      <alignment shrinkToFit="0" vertical="center" wrapText="0"/>
    </xf>
    <xf borderId="3" fillId="15" fontId="14" numFmtId="0" xfId="0" applyAlignment="1" applyBorder="1" applyFont="1">
      <alignment horizontal="center" shrinkToFit="0" vertical="center" wrapText="0"/>
    </xf>
    <xf borderId="3" fillId="15" fontId="3" numFmtId="0" xfId="0" applyAlignment="1" applyBorder="1" applyFont="1">
      <alignment shrinkToFit="0" vertical="center" wrapText="0"/>
    </xf>
    <xf borderId="6" fillId="15" fontId="14" numFmtId="165" xfId="0" applyAlignment="1" applyBorder="1" applyFont="1" applyNumberFormat="1">
      <alignment horizontal="center" shrinkToFit="0" vertical="center" wrapText="0"/>
    </xf>
    <xf borderId="0" fillId="0" fontId="16" numFmtId="9" xfId="0" applyAlignment="1" applyFont="1" applyNumberFormat="1">
      <alignment readingOrder="0" shrinkToFit="0" vertical="bottom" wrapText="0"/>
    </xf>
    <xf borderId="29" fillId="15" fontId="16" numFmtId="165" xfId="0" applyAlignment="1" applyBorder="1" applyFont="1" applyNumberFormat="1">
      <alignment horizontal="center" shrinkToFit="0" vertical="bottom" wrapText="0"/>
    </xf>
    <xf borderId="6" fillId="3" fontId="16" numFmtId="0" xfId="0" applyAlignment="1" applyBorder="1" applyFont="1">
      <alignment shrinkToFit="0" vertical="center" wrapText="1"/>
    </xf>
    <xf borderId="6" fillId="3" fontId="16" numFmtId="0" xfId="0" applyAlignment="1" applyBorder="1" applyFont="1">
      <alignment shrinkToFit="0" vertical="bottom" wrapText="1"/>
    </xf>
    <xf borderId="13" fillId="3" fontId="16" numFmtId="0" xfId="0" applyAlignment="1" applyBorder="1" applyFont="1">
      <alignment shrinkToFit="0" vertical="bottom" wrapText="1"/>
    </xf>
    <xf borderId="13" fillId="3" fontId="46" numFmtId="0" xfId="0" applyAlignment="1" applyBorder="1" applyFont="1">
      <alignment shrinkToFit="0" vertical="bottom" wrapText="1"/>
    </xf>
    <xf borderId="7" fillId="5" fontId="30" numFmtId="0" xfId="0" applyAlignment="1" applyBorder="1" applyFont="1">
      <alignment horizontal="center" shrinkToFit="0" vertical="bottom" wrapText="1"/>
    </xf>
    <xf borderId="26" fillId="0" fontId="30" numFmtId="0" xfId="0" applyAlignment="1" applyBorder="1" applyFont="1">
      <alignment horizontal="center" shrinkToFit="0" vertical="bottom" wrapText="1"/>
    </xf>
    <xf borderId="8" fillId="5" fontId="30" numFmtId="0" xfId="0" applyAlignment="1" applyBorder="1" applyFont="1">
      <alignment horizontal="center" shrinkToFit="0" vertical="center" wrapText="1"/>
    </xf>
    <xf borderId="6" fillId="0" fontId="21" numFmtId="0" xfId="0" applyAlignment="1" applyBorder="1" applyFont="1">
      <alignment horizontal="center" shrinkToFit="0" vertical="bottom" wrapText="0"/>
    </xf>
    <xf borderId="6" fillId="0" fontId="21" numFmtId="170" xfId="0" applyAlignment="1" applyBorder="1" applyFont="1" applyNumberFormat="1">
      <alignment horizontal="center" shrinkToFit="0" vertical="bottom" wrapText="0"/>
    </xf>
    <xf borderId="3" fillId="0" fontId="30" numFmtId="0" xfId="0" applyAlignment="1" applyBorder="1" applyFont="1">
      <alignment horizontal="center" shrinkToFit="0" vertical="bottom" wrapText="1"/>
    </xf>
    <xf borderId="13" fillId="3" fontId="30" numFmtId="0" xfId="0" applyAlignment="1" applyBorder="1" applyFont="1">
      <alignment horizontal="center" shrinkToFit="0" vertical="bottom" wrapText="0"/>
    </xf>
    <xf borderId="7" fillId="5" fontId="47" numFmtId="0" xfId="0" applyAlignment="1" applyBorder="1" applyFont="1">
      <alignment horizontal="center" shrinkToFit="0" vertical="bottom" wrapText="1"/>
    </xf>
    <xf borderId="4" fillId="0" fontId="30" numFmtId="0" xfId="0" applyAlignment="1" applyBorder="1" applyFont="1">
      <alignment horizontal="left" shrinkToFit="0" vertical="bottom" wrapText="1"/>
    </xf>
    <xf borderId="4" fillId="0" fontId="48" numFmtId="0" xfId="0" applyAlignment="1" applyBorder="1" applyFont="1">
      <alignment shrinkToFit="0" vertical="bottom" wrapText="0"/>
    </xf>
    <xf borderId="6" fillId="0" fontId="21" numFmtId="10" xfId="0" applyAlignment="1" applyBorder="1" applyFont="1" applyNumberFormat="1">
      <alignment horizontal="center" shrinkToFit="0" vertical="center" wrapText="0"/>
    </xf>
    <xf borderId="0" fillId="0" fontId="21" numFmtId="10" xfId="0" applyAlignment="1" applyFont="1" applyNumberFormat="1">
      <alignment horizontal="center" shrinkToFit="0" vertical="center" wrapText="0"/>
    </xf>
    <xf borderId="4" fillId="0" fontId="21" numFmtId="0" xfId="0" applyAlignment="1" applyBorder="1" applyFont="1">
      <alignment shrinkToFit="0" vertical="bottom" wrapText="0"/>
    </xf>
    <xf borderId="6" fillId="3" fontId="21" numFmtId="4" xfId="0" applyAlignment="1" applyBorder="1" applyFont="1" applyNumberFormat="1">
      <alignment horizontal="center" shrinkToFit="0" vertical="bottom" wrapText="0"/>
    </xf>
    <xf borderId="0" fillId="0" fontId="21" numFmtId="4" xfId="0" applyAlignment="1" applyFont="1" applyNumberFormat="1">
      <alignment horizontal="center" shrinkToFit="0" vertical="center" wrapText="0"/>
    </xf>
    <xf borderId="4" fillId="0" fontId="8" numFmtId="0" xfId="0" applyAlignment="1" applyBorder="1" applyFont="1">
      <alignment shrinkToFit="0" vertical="center" wrapText="0"/>
    </xf>
    <xf borderId="6" fillId="0" fontId="30" numFmtId="171" xfId="0" applyAlignment="1" applyBorder="1" applyFont="1" applyNumberFormat="1">
      <alignment horizontal="center" shrinkToFit="0" vertical="center" wrapText="0"/>
    </xf>
    <xf borderId="3" fillId="0" fontId="30" numFmtId="0" xfId="0" applyAlignment="1" applyBorder="1" applyFont="1">
      <alignment horizontal="center" shrinkToFit="0" vertical="center" wrapText="0"/>
    </xf>
    <xf borderId="8" fillId="0" fontId="49" numFmtId="0" xfId="0" applyAlignment="1" applyBorder="1" applyFont="1">
      <alignment horizontal="center" shrinkToFit="0" vertical="center" wrapText="1"/>
    </xf>
    <xf borderId="6" fillId="0" fontId="21" numFmtId="171" xfId="0" applyAlignment="1" applyBorder="1" applyFont="1" applyNumberFormat="1">
      <alignment horizontal="center" shrinkToFit="0" vertical="bottom" wrapText="0"/>
    </xf>
    <xf borderId="6" fillId="0" fontId="21" numFmtId="10" xfId="0" applyAlignment="1" applyBorder="1" applyFont="1" applyNumberFormat="1">
      <alignment horizontal="center" shrinkToFit="0" vertical="bottom" wrapText="0"/>
    </xf>
    <xf borderId="9" fillId="0" fontId="49" numFmtId="0" xfId="0" applyAlignment="1" applyBorder="1" applyFont="1">
      <alignment horizontal="center" shrinkToFit="0" vertical="center" wrapText="1"/>
    </xf>
    <xf borderId="0" fillId="0" fontId="21" numFmtId="9" xfId="0" applyAlignment="1" applyFont="1" applyNumberFormat="1">
      <alignment horizontal="center" shrinkToFit="0" vertical="bottom" wrapText="0"/>
    </xf>
    <xf borderId="6" fillId="0" fontId="21" numFmtId="9" xfId="0" applyAlignment="1" applyBorder="1" applyFont="1" applyNumberFormat="1">
      <alignment horizontal="center" shrinkToFit="0" vertical="bottom" wrapText="0"/>
    </xf>
    <xf borderId="6" fillId="0" fontId="21" numFmtId="0" xfId="0" applyAlignment="1" applyBorder="1" applyFont="1">
      <alignment shrinkToFit="0" vertical="bottom" wrapText="0"/>
    </xf>
    <xf borderId="3" fillId="0" fontId="21" numFmtId="0" xfId="0" applyAlignment="1" applyBorder="1" applyFont="1">
      <alignment shrinkToFit="0" vertical="bottom" wrapText="0"/>
    </xf>
    <xf borderId="6" fillId="0" fontId="21" numFmtId="10" xfId="0" applyAlignment="1" applyBorder="1" applyFont="1" applyNumberFormat="1">
      <alignment shrinkToFit="0" vertical="bottom" wrapText="0"/>
    </xf>
    <xf borderId="6" fillId="0" fontId="21" numFmtId="165" xfId="0" applyAlignment="1" applyBorder="1" applyFont="1" applyNumberFormat="1">
      <alignment shrinkToFit="0" vertical="bottom" wrapText="0"/>
    </xf>
    <xf borderId="8" fillId="0" fontId="21" numFmtId="0" xfId="0" applyAlignment="1" applyBorder="1" applyFont="1">
      <alignment shrinkToFit="0" vertical="bottom" wrapText="0"/>
    </xf>
    <xf borderId="8" fillId="0" fontId="21" numFmtId="10" xfId="0" applyAlignment="1" applyBorder="1" applyFont="1" applyNumberFormat="1">
      <alignment horizontal="center" shrinkToFit="0" vertical="bottom" wrapText="0"/>
    </xf>
    <xf borderId="6" fillId="0" fontId="30" numFmtId="0" xfId="0" applyAlignment="1" applyBorder="1" applyFont="1">
      <alignment horizontal="center" shrinkToFit="0" vertical="bottom" wrapText="0"/>
    </xf>
    <xf borderId="5" fillId="0" fontId="21" numFmtId="10" xfId="0" applyAlignment="1" applyBorder="1" applyFont="1" applyNumberFormat="1">
      <alignment horizontal="center" shrinkToFit="0" vertical="bottom" wrapText="0"/>
    </xf>
    <xf borderId="64" fillId="3" fontId="30" numFmtId="0" xfId="0" applyAlignment="1" applyBorder="1" applyFont="1">
      <alignment horizontal="center" shrinkToFit="0" vertical="bottom" wrapText="0"/>
    </xf>
    <xf borderId="3" fillId="0" fontId="3" numFmtId="0" xfId="0" applyAlignment="1" applyBorder="1" applyFont="1">
      <alignment horizontal="center" shrinkToFit="0" vertical="bottom" wrapText="0"/>
    </xf>
    <xf borderId="4" fillId="0" fontId="3" numFmtId="0" xfId="0" applyAlignment="1" applyBorder="1" applyFont="1">
      <alignment horizontal="center" shrinkToFit="0" vertical="bottom" wrapText="0"/>
    </xf>
    <xf borderId="5" fillId="0" fontId="3" numFmtId="0" xfId="0" applyAlignment="1" applyBorder="1" applyFont="1">
      <alignment horizontal="center" shrinkToFit="0" vertical="bottom" wrapText="0"/>
    </xf>
    <xf borderId="20" fillId="0" fontId="50" numFmtId="0" xfId="0" applyAlignment="1" applyBorder="1" applyFont="1">
      <alignment horizontal="center" vertical="bottom"/>
    </xf>
    <xf borderId="22" fillId="3" fontId="50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 shrinkToFit="0" vertical="bottom" wrapText="0"/>
    </xf>
    <xf borderId="6" fillId="0" fontId="3" numFmtId="0" xfId="0" applyAlignment="1" applyBorder="1" applyFont="1">
      <alignment shrinkToFit="0" vertical="bottom" wrapText="0"/>
    </xf>
    <xf borderId="65" fillId="0" fontId="50" numFmtId="0" xfId="0" applyAlignment="1" applyBorder="1" applyFont="1">
      <alignment horizontal="center" shrinkToFit="0" vertical="center" wrapText="1"/>
    </xf>
    <xf borderId="22" fillId="0" fontId="50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8" fillId="3" fontId="3" numFmtId="0" xfId="0" applyAlignment="1" applyBorder="1" applyFont="1">
      <alignment horizontal="center" shrinkToFit="0" vertical="center" wrapText="1"/>
    </xf>
    <xf borderId="6" fillId="3" fontId="3" numFmtId="0" xfId="0" applyAlignment="1" applyBorder="1" applyFont="1">
      <alignment horizontal="center" shrinkToFit="0" vertical="center" wrapText="1"/>
    </xf>
    <xf borderId="66" fillId="0" fontId="2" numFmtId="0" xfId="0" applyBorder="1" applyFont="1"/>
    <xf borderId="22" fillId="11" fontId="19" numFmtId="0" xfId="0" applyAlignment="1" applyBorder="1" applyFont="1">
      <alignment horizontal="center" vertical="top"/>
    </xf>
    <xf borderId="22" fillId="0" fontId="50" numFmtId="10" xfId="0" applyAlignment="1" applyBorder="1" applyFont="1" applyNumberFormat="1">
      <alignment horizontal="center" vertical="bottom"/>
    </xf>
    <xf borderId="0" fillId="0" fontId="3" numFmtId="10" xfId="0" applyAlignment="1" applyFont="1" applyNumberFormat="1">
      <alignment horizontal="center" shrinkToFit="0" vertical="bottom" wrapText="0"/>
    </xf>
    <xf borderId="6" fillId="0" fontId="3" numFmtId="10" xfId="0" applyAlignment="1" applyBorder="1" applyFont="1" applyNumberFormat="1">
      <alignment horizontal="center" shrinkToFit="0" vertical="bottom" wrapText="0"/>
    </xf>
    <xf borderId="6" fillId="3" fontId="3" numFmtId="0" xfId="0" applyAlignment="1" applyBorder="1" applyFont="1">
      <alignment horizontal="center" shrinkToFit="0" vertical="top" wrapText="0"/>
    </xf>
    <xf borderId="6" fillId="3" fontId="3" numFmtId="10" xfId="0" applyAlignment="1" applyBorder="1" applyFont="1" applyNumberFormat="1">
      <alignment horizontal="center" shrinkToFit="0" vertical="bottom" wrapText="0"/>
    </xf>
    <xf borderId="6" fillId="11" fontId="51" numFmtId="0" xfId="0" applyAlignment="1" applyBorder="1" applyFont="1">
      <alignment shrinkToFit="0" vertical="bottom" wrapText="0"/>
    </xf>
    <xf borderId="0" fillId="0" fontId="50" numFmtId="0" xfId="0" applyAlignment="1" applyFont="1">
      <alignment horizontal="right" vertical="bottom"/>
    </xf>
    <xf borderId="0" fillId="0" fontId="50" numFmtId="0" xfId="0" applyAlignment="1" applyFont="1">
      <alignment vertical="bottom"/>
    </xf>
  </cellXfs>
  <cellStyles count="1">
    <cellStyle xfId="0" name="Normal" builtinId="0"/>
  </cellStyles>
  <dxfs count="1">
    <dxf>
      <font>
        <sz val="11.0"/>
        <color rgb="FF000000"/>
        <name val="Arial"/>
      </font>
      <fill>
        <patternFill patternType="solid">
          <fgColor rgb="FFF4CCCC"/>
          <bgColor rgb="FFF4CCCC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53</xdr:row>
      <xdr:rowOff>133350</xdr:rowOff>
    </xdr:from>
    <xdr:ext cx="14192250" cy="5067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www.uniforms.com.br" TargetMode="External"/><Relationship Id="rId2" Type="http://schemas.openxmlformats.org/officeDocument/2006/relationships/hyperlink" Target="http://www.alastra.com.br/" TargetMode="External"/><Relationship Id="rId3" Type="http://schemas.openxmlformats.org/officeDocument/2006/relationships/hyperlink" Target="http://www.camisadimona.co.br/" TargetMode="External"/><Relationship Id="rId4" Type="http://schemas.openxmlformats.org/officeDocument/2006/relationships/hyperlink" Target="http://www.fabricadeuniformes.com.br" TargetMode="External"/><Relationship Id="rId9" Type="http://schemas.openxmlformats.org/officeDocument/2006/relationships/drawing" Target="../drawings/drawing4.xml"/><Relationship Id="rId5" Type="http://schemas.openxmlformats.org/officeDocument/2006/relationships/hyperlink" Target="http://www.sanrouniformes.com.br/" TargetMode="External"/><Relationship Id="rId6" Type="http://schemas.openxmlformats.org/officeDocument/2006/relationships/hyperlink" Target="http://www.ebtuniformes.com.br/" TargetMode="External"/><Relationship Id="rId7" Type="http://schemas.openxmlformats.org/officeDocument/2006/relationships/hyperlink" Target="http://www.woder.com.br/" TargetMode="External"/><Relationship Id="rId8" Type="http://schemas.openxmlformats.org/officeDocument/2006/relationships/hyperlink" Target="http://www.advmotoparts.com.br/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://www.madeiramadeira.com.br/" TargetMode="External"/><Relationship Id="rId2" Type="http://schemas.openxmlformats.org/officeDocument/2006/relationships/hyperlink" Target="http://www.bancodeatas.com.br/" TargetMode="External"/><Relationship Id="rId3" Type="http://schemas.openxmlformats.org/officeDocument/2006/relationships/hyperlink" Target="http://www.comercialradar.com.br/" TargetMode="External"/><Relationship Id="rId4" Type="http://schemas.openxmlformats.org/officeDocument/2006/relationships/hyperlink" Target="http://www.kalunga.com.br/" TargetMode="External"/><Relationship Id="rId5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1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2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3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hyperlink" Target="http://www.planalto.gov.br/ccivil_03/leis/lcp/lcp123.htm" TargetMode="External"/><Relationship Id="rId3" Type="http://schemas.openxmlformats.org/officeDocument/2006/relationships/hyperlink" Target="http://www.planalto.gov.br/ccivil_03/leis/lcp/lcp123.htm" TargetMode="External"/><Relationship Id="rId4" Type="http://schemas.openxmlformats.org/officeDocument/2006/relationships/drawing" Target="../drawings/drawing13.xml"/><Relationship Id="rId5" Type="http://schemas.openxmlformats.org/officeDocument/2006/relationships/vmlDrawing" Target="../drawings/vmlDrawing4.v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1.63"/>
    <col customWidth="1" min="3" max="3" width="7.63"/>
    <col customWidth="1" min="4" max="4" width="8.38"/>
    <col customWidth="1" min="5" max="5" width="11.63"/>
    <col customWidth="1" min="6" max="6" width="11.88"/>
    <col customWidth="1" min="7" max="7" width="17.0"/>
  </cols>
  <sheetData>
    <row r="1" ht="21.7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4" t="s">
        <v>2</v>
      </c>
      <c r="B3" s="5"/>
      <c r="C3" s="5"/>
      <c r="D3" s="5"/>
      <c r="E3" s="5"/>
      <c r="F3" s="5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7" t="s">
        <v>3</v>
      </c>
      <c r="B4" s="8"/>
      <c r="C4" s="9"/>
      <c r="D4" s="6"/>
      <c r="E4" s="7" t="s">
        <v>4</v>
      </c>
      <c r="F4" s="9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75" customHeight="1">
      <c r="A5" s="10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7.25" customHeight="1">
      <c r="A6" s="11" t="s">
        <v>5</v>
      </c>
      <c r="B6" s="5"/>
      <c r="C6" s="5"/>
      <c r="D6" s="5"/>
      <c r="E6" s="5"/>
      <c r="F6" s="5"/>
      <c r="G6" s="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2" t="s">
        <v>6</v>
      </c>
      <c r="B7" s="5"/>
      <c r="C7" s="5"/>
      <c r="D7" s="5"/>
      <c r="E7" s="5"/>
      <c r="F7" s="5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2" t="s">
        <v>7</v>
      </c>
      <c r="B8" s="5"/>
      <c r="C8" s="5"/>
      <c r="D8" s="5"/>
      <c r="E8" s="5"/>
      <c r="F8" s="5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2" t="s">
        <v>8</v>
      </c>
      <c r="B9" s="5"/>
      <c r="C9" s="5"/>
      <c r="D9" s="5"/>
      <c r="E9" s="5"/>
      <c r="F9" s="5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2" t="s">
        <v>9</v>
      </c>
      <c r="B10" s="5"/>
      <c r="C10" s="5"/>
      <c r="D10" s="5"/>
      <c r="E10" s="5"/>
      <c r="F10" s="5"/>
      <c r="G10" s="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2" t="s">
        <v>10</v>
      </c>
      <c r="B11" s="5"/>
      <c r="C11" s="5"/>
      <c r="D11" s="5"/>
      <c r="E11" s="5"/>
      <c r="F11" s="5"/>
      <c r="G11" s="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2" t="s">
        <v>11</v>
      </c>
      <c r="B12" s="5"/>
      <c r="C12" s="5"/>
      <c r="D12" s="5"/>
      <c r="E12" s="5"/>
      <c r="F12" s="5"/>
      <c r="G12" s="6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2" t="s">
        <v>12</v>
      </c>
      <c r="B13" s="5"/>
      <c r="C13" s="5"/>
      <c r="D13" s="5"/>
      <c r="E13" s="5"/>
      <c r="F13" s="5"/>
      <c r="G13" s="6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12" t="s">
        <v>13</v>
      </c>
      <c r="B14" s="5"/>
      <c r="C14" s="5"/>
      <c r="D14" s="5"/>
      <c r="E14" s="5"/>
      <c r="F14" s="5"/>
      <c r="G14" s="6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2" t="s">
        <v>14</v>
      </c>
      <c r="B15" s="5"/>
      <c r="C15" s="5"/>
      <c r="D15" s="5"/>
      <c r="E15" s="5"/>
      <c r="F15" s="5"/>
      <c r="G15" s="6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13"/>
      <c r="B16" s="13"/>
      <c r="C16" s="13"/>
      <c r="D16" s="13"/>
      <c r="E16" s="13"/>
      <c r="F16" s="13"/>
      <c r="G16" s="1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4" t="s">
        <v>15</v>
      </c>
      <c r="B17" s="5"/>
      <c r="C17" s="5"/>
      <c r="D17" s="5"/>
      <c r="E17" s="5"/>
      <c r="F17" s="5"/>
      <c r="G17" s="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15" t="s">
        <v>16</v>
      </c>
      <c r="B18" s="5"/>
      <c r="C18" s="5"/>
      <c r="D18" s="5"/>
      <c r="E18" s="5"/>
      <c r="F18" s="5"/>
      <c r="G18" s="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9"/>
      <c r="B19" s="5"/>
      <c r="C19" s="5"/>
      <c r="D19" s="5"/>
      <c r="E19" s="5"/>
      <c r="F19" s="5"/>
      <c r="G19" s="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75" customHeight="1">
      <c r="A20" s="16" t="s">
        <v>17</v>
      </c>
      <c r="B20" s="16" t="s">
        <v>18</v>
      </c>
      <c r="C20" s="17" t="s">
        <v>19</v>
      </c>
      <c r="D20" s="5"/>
      <c r="E20" s="6"/>
      <c r="F20" s="17" t="s">
        <v>20</v>
      </c>
      <c r="G20" s="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18" t="s">
        <v>21</v>
      </c>
      <c r="B21" s="19">
        <v>60.0</v>
      </c>
      <c r="C21" s="20">
        <f>'VIGILANTE_DIURNO - 1236 SJE'!E120</f>
        <v>15320.07</v>
      </c>
      <c r="D21" s="5"/>
      <c r="E21" s="6"/>
      <c r="F21" s="20">
        <f>B21*C21</f>
        <v>919204.2</v>
      </c>
      <c r="G21" s="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18" t="s">
        <v>22</v>
      </c>
      <c r="B22" s="21"/>
      <c r="C22" s="20">
        <f>'VIGILANTE_NOTURNO - 1236 SJE'!E126</f>
        <v>17688.04</v>
      </c>
      <c r="D22" s="5"/>
      <c r="E22" s="6"/>
      <c r="F22" s="20">
        <f>B21*C22</f>
        <v>1061282.4</v>
      </c>
      <c r="G22" s="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22" t="s">
        <v>23</v>
      </c>
      <c r="B23" s="5"/>
      <c r="C23" s="5"/>
      <c r="D23" s="5"/>
      <c r="E23" s="6"/>
      <c r="F23" s="23">
        <f>F21+F22</f>
        <v>1980486.6</v>
      </c>
      <c r="G23" s="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24" t="s">
        <v>24</v>
      </c>
      <c r="B24" s="5"/>
      <c r="C24" s="5"/>
      <c r="D24" s="5"/>
      <c r="E24" s="6"/>
      <c r="F24" s="25">
        <f>F23/B21</f>
        <v>33008.11</v>
      </c>
      <c r="G24" s="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26" t="s">
        <v>25</v>
      </c>
      <c r="B25" s="5"/>
      <c r="C25" s="5"/>
      <c r="D25" s="5"/>
      <c r="E25" s="5"/>
      <c r="F25" s="5"/>
      <c r="G25" s="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27"/>
      <c r="B26" s="5"/>
      <c r="C26" s="5"/>
      <c r="D26" s="5"/>
      <c r="E26" s="5"/>
      <c r="F26" s="5"/>
      <c r="G26" s="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28" t="s">
        <v>26</v>
      </c>
      <c r="B27" s="5"/>
      <c r="C27" s="5"/>
      <c r="D27" s="5"/>
      <c r="E27" s="5"/>
      <c r="F27" s="5"/>
      <c r="G27" s="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29" t="s">
        <v>27</v>
      </c>
      <c r="B28" s="5"/>
      <c r="C28" s="5"/>
      <c r="D28" s="5"/>
      <c r="E28" s="5"/>
      <c r="F28" s="5"/>
      <c r="G28" s="6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30" t="s">
        <v>28</v>
      </c>
      <c r="B29" s="5"/>
      <c r="C29" s="5"/>
      <c r="D29" s="5"/>
      <c r="E29" s="5"/>
      <c r="F29" s="5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12" t="s">
        <v>29</v>
      </c>
      <c r="B30" s="5"/>
      <c r="C30" s="5"/>
      <c r="D30" s="5"/>
      <c r="E30" s="5"/>
      <c r="F30" s="5"/>
      <c r="G30" s="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2" t="s">
        <v>30</v>
      </c>
      <c r="B31" s="5"/>
      <c r="C31" s="5"/>
      <c r="D31" s="5"/>
      <c r="E31" s="5"/>
      <c r="F31" s="5"/>
      <c r="G31" s="6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2" t="s">
        <v>31</v>
      </c>
      <c r="B32" s="5"/>
      <c r="C32" s="5"/>
      <c r="D32" s="5"/>
      <c r="E32" s="5"/>
      <c r="F32" s="5"/>
      <c r="G32" s="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2" t="s">
        <v>32</v>
      </c>
      <c r="B33" s="5"/>
      <c r="C33" s="6"/>
      <c r="D33" s="31"/>
      <c r="E33" s="6"/>
      <c r="F33" s="32" t="s">
        <v>33</v>
      </c>
      <c r="G33" s="3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12" t="s">
        <v>34</v>
      </c>
      <c r="B34" s="5"/>
      <c r="C34" s="5"/>
      <c r="D34" s="5"/>
      <c r="E34" s="5"/>
      <c r="F34" s="5"/>
      <c r="G34" s="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12" t="s">
        <v>35</v>
      </c>
      <c r="B35" s="5"/>
      <c r="C35" s="5"/>
      <c r="D35" s="5"/>
      <c r="E35" s="5"/>
      <c r="F35" s="5"/>
      <c r="G35" s="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27"/>
      <c r="B36" s="5"/>
      <c r="C36" s="5"/>
      <c r="D36" s="5"/>
      <c r="E36" s="5"/>
      <c r="F36" s="5"/>
      <c r="G36" s="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 t="s">
        <v>36</v>
      </c>
      <c r="B37" s="5"/>
      <c r="C37" s="5"/>
      <c r="D37" s="5"/>
      <c r="E37" s="5"/>
      <c r="F37" s="5"/>
      <c r="G37" s="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9"/>
      <c r="B38" s="5"/>
      <c r="C38" s="5"/>
      <c r="D38" s="5"/>
      <c r="E38" s="5"/>
      <c r="F38" s="5"/>
      <c r="G38" s="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9"/>
      <c r="B39" s="5"/>
      <c r="C39" s="5"/>
      <c r="D39" s="5"/>
      <c r="E39" s="5"/>
      <c r="F39" s="5"/>
      <c r="G39" s="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27"/>
      <c r="B40" s="5"/>
      <c r="C40" s="5"/>
      <c r="D40" s="5"/>
      <c r="E40" s="5"/>
      <c r="F40" s="5"/>
      <c r="G40" s="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27"/>
      <c r="B41" s="5"/>
      <c r="C41" s="5"/>
      <c r="D41" s="5"/>
      <c r="E41" s="5"/>
      <c r="F41" s="5"/>
      <c r="G41" s="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 t="s">
        <v>37</v>
      </c>
      <c r="B42" s="5"/>
      <c r="C42" s="5"/>
      <c r="D42" s="5"/>
      <c r="E42" s="5"/>
      <c r="F42" s="5"/>
      <c r="G42" s="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4" t="s">
        <v>38</v>
      </c>
      <c r="B43" s="5"/>
      <c r="C43" s="5"/>
      <c r="D43" s="5"/>
      <c r="E43" s="5"/>
      <c r="F43" s="5"/>
      <c r="G43" s="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27"/>
      <c r="B44" s="5"/>
      <c r="C44" s="5"/>
      <c r="D44" s="5"/>
      <c r="E44" s="5"/>
      <c r="F44" s="5"/>
      <c r="G44" s="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 t="s">
        <v>39</v>
      </c>
      <c r="B45" s="5"/>
      <c r="C45" s="5"/>
      <c r="D45" s="5"/>
      <c r="E45" s="5"/>
      <c r="F45" s="5"/>
      <c r="G45" s="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12" t="s">
        <v>40</v>
      </c>
      <c r="B46" s="5"/>
      <c r="C46" s="5"/>
      <c r="D46" s="5"/>
      <c r="E46" s="5"/>
      <c r="F46" s="5"/>
      <c r="G46" s="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2" t="s">
        <v>41</v>
      </c>
      <c r="B47" s="5"/>
      <c r="C47" s="5"/>
      <c r="D47" s="5"/>
      <c r="E47" s="5"/>
      <c r="F47" s="5"/>
      <c r="G47" s="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12" t="s">
        <v>42</v>
      </c>
      <c r="B48" s="5"/>
      <c r="C48" s="5"/>
      <c r="D48" s="5"/>
      <c r="E48" s="5"/>
      <c r="F48" s="5"/>
      <c r="G48" s="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12" t="s">
        <v>43</v>
      </c>
      <c r="B49" s="5"/>
      <c r="C49" s="5"/>
      <c r="D49" s="5"/>
      <c r="E49" s="5"/>
      <c r="F49" s="5"/>
      <c r="G49" s="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27"/>
      <c r="B50" s="5"/>
      <c r="C50" s="5"/>
      <c r="D50" s="5"/>
      <c r="E50" s="5"/>
      <c r="F50" s="5"/>
      <c r="G50" s="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 t="s">
        <v>44</v>
      </c>
      <c r="B51" s="5"/>
      <c r="C51" s="5"/>
      <c r="D51" s="5"/>
      <c r="E51" s="5"/>
      <c r="F51" s="5"/>
      <c r="G51" s="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5" t="s">
        <v>45</v>
      </c>
      <c r="B52" s="5"/>
      <c r="C52" s="5"/>
      <c r="D52" s="6"/>
      <c r="E52" s="9"/>
      <c r="F52" s="5"/>
      <c r="G52" s="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5" t="s">
        <v>46</v>
      </c>
      <c r="B53" s="5"/>
      <c r="C53" s="5"/>
      <c r="D53" s="6"/>
      <c r="E53" s="9"/>
      <c r="F53" s="5"/>
      <c r="G53" s="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8.75" customHeight="1">
      <c r="A54" s="35" t="s">
        <v>47</v>
      </c>
      <c r="B54" s="5"/>
      <c r="C54" s="5"/>
      <c r="D54" s="6"/>
      <c r="E54" s="9"/>
      <c r="F54" s="5"/>
      <c r="G54" s="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5" t="s">
        <v>48</v>
      </c>
      <c r="B55" s="5"/>
      <c r="C55" s="5"/>
      <c r="D55" s="6"/>
      <c r="E55" s="36" t="s">
        <v>49</v>
      </c>
      <c r="F55" s="5"/>
      <c r="G55" s="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8.75" customHeight="1">
      <c r="A56" s="35" t="s">
        <v>50</v>
      </c>
      <c r="B56" s="5"/>
      <c r="C56" s="5"/>
      <c r="D56" s="6"/>
      <c r="E56" s="9"/>
      <c r="F56" s="5"/>
      <c r="G56" s="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5" t="s">
        <v>51</v>
      </c>
      <c r="B57" s="5"/>
      <c r="C57" s="5"/>
      <c r="D57" s="6"/>
      <c r="E57" s="9"/>
      <c r="F57" s="5"/>
      <c r="G57" s="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5" t="s">
        <v>52</v>
      </c>
      <c r="B58" s="5"/>
      <c r="C58" s="5"/>
      <c r="D58" s="6"/>
      <c r="E58" s="9"/>
      <c r="F58" s="5"/>
      <c r="G58" s="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27"/>
      <c r="B59" s="5"/>
      <c r="C59" s="5"/>
      <c r="D59" s="5"/>
      <c r="E59" s="5"/>
      <c r="F59" s="5"/>
      <c r="G59" s="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3"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5:D55"/>
    <mergeCell ref="A56:D56"/>
    <mergeCell ref="E56:G56"/>
    <mergeCell ref="A57:D57"/>
    <mergeCell ref="E57:G57"/>
    <mergeCell ref="A58:D58"/>
    <mergeCell ref="E58:G58"/>
    <mergeCell ref="A59:G59"/>
    <mergeCell ref="A52:D52"/>
    <mergeCell ref="E52:G52"/>
    <mergeCell ref="A53:D53"/>
    <mergeCell ref="E53:G53"/>
    <mergeCell ref="A54:D54"/>
    <mergeCell ref="E54:G54"/>
    <mergeCell ref="E55:G55"/>
    <mergeCell ref="A1:G1"/>
    <mergeCell ref="A2:G2"/>
    <mergeCell ref="A3:G3"/>
    <mergeCell ref="C4:D4"/>
    <mergeCell ref="F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C20:E20"/>
    <mergeCell ref="C21:E21"/>
    <mergeCell ref="A14:G14"/>
    <mergeCell ref="A15:G15"/>
    <mergeCell ref="A17:G17"/>
    <mergeCell ref="A18:G18"/>
    <mergeCell ref="A19:G19"/>
    <mergeCell ref="F20:G20"/>
    <mergeCell ref="F21:G21"/>
    <mergeCell ref="B21:B22"/>
    <mergeCell ref="C22:E22"/>
    <mergeCell ref="F22:G22"/>
    <mergeCell ref="A23:E23"/>
    <mergeCell ref="F23:G23"/>
    <mergeCell ref="A24:E24"/>
    <mergeCell ref="F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C33"/>
    <mergeCell ref="D33:E33"/>
    <mergeCell ref="A34:G34"/>
    <mergeCell ref="A35:G35"/>
    <mergeCell ref="A36:G36"/>
    <mergeCell ref="A37:G37"/>
  </mergeCells>
  <printOptions horizontalCentered="1"/>
  <pageMargins bottom="0.75" footer="0.0" header="0.0" left="0.7" right="0.7" top="0.75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D"/>
    <pageSetUpPr/>
  </sheetPr>
  <sheetViews>
    <sheetView workbookViewId="0"/>
  </sheetViews>
  <sheetFormatPr customHeight="1" defaultColWidth="12.63" defaultRowHeight="15.0"/>
  <cols>
    <col customWidth="1" min="1" max="3" width="11.63"/>
    <col customWidth="1" min="4" max="4" width="23.5"/>
    <col customWidth="1" min="5" max="5" width="21.75"/>
    <col customWidth="1" min="6" max="6" width="17.5"/>
    <col customWidth="1" min="7" max="7" width="55.25"/>
  </cols>
  <sheetData>
    <row r="1" ht="61.5" customHeight="1">
      <c r="A1" s="37" t="s">
        <v>53</v>
      </c>
      <c r="B1" s="38"/>
      <c r="C1" s="38"/>
      <c r="D1" s="38"/>
      <c r="E1" s="38"/>
      <c r="F1" s="38"/>
      <c r="G1" s="39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0"/>
      <c r="B2" s="40"/>
      <c r="C2" s="40"/>
      <c r="D2" s="40"/>
      <c r="E2" s="40"/>
      <c r="F2" s="40"/>
      <c r="G2" s="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40"/>
      <c r="B3" s="40"/>
      <c r="C3" s="40"/>
      <c r="D3" s="40"/>
      <c r="E3" s="40"/>
      <c r="F3" s="40"/>
      <c r="G3" s="4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9.75" customHeight="1">
      <c r="A4" s="41" t="s">
        <v>54</v>
      </c>
      <c r="B4" s="38"/>
      <c r="C4" s="38"/>
      <c r="D4" s="38"/>
      <c r="E4" s="38"/>
      <c r="F4" s="38"/>
      <c r="G4" s="3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75" customHeight="1">
      <c r="A5" s="40"/>
      <c r="B5" s="40"/>
      <c r="C5" s="40"/>
      <c r="D5" s="40"/>
      <c r="E5" s="40"/>
      <c r="F5" s="40"/>
      <c r="G5" s="4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42" t="s">
        <v>55</v>
      </c>
      <c r="B6" s="38"/>
      <c r="C6" s="38"/>
      <c r="D6" s="38"/>
      <c r="E6" s="38"/>
      <c r="F6" s="38"/>
      <c r="G6" s="3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43" t="s">
        <v>56</v>
      </c>
      <c r="B7" s="38"/>
      <c r="C7" s="38"/>
      <c r="D7" s="39"/>
      <c r="E7" s="44" t="s">
        <v>57</v>
      </c>
      <c r="F7" s="45"/>
      <c r="G7" s="39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1.5" customHeight="1">
      <c r="A8" s="46" t="s">
        <v>58</v>
      </c>
      <c r="B8" s="38"/>
      <c r="C8" s="38"/>
      <c r="D8" s="39"/>
      <c r="E8" s="44" t="s">
        <v>57</v>
      </c>
      <c r="F8" s="47">
        <f>ROUND(365/12/2,2)</f>
        <v>15.21</v>
      </c>
      <c r="G8" s="39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1.5" customHeight="1">
      <c r="A9" s="46" t="s">
        <v>59</v>
      </c>
      <c r="B9" s="38"/>
      <c r="C9" s="38"/>
      <c r="D9" s="39"/>
      <c r="E9" s="44" t="s">
        <v>60</v>
      </c>
      <c r="F9" s="48">
        <v>2.0</v>
      </c>
      <c r="G9" s="3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4.0" customHeight="1">
      <c r="A10" s="46" t="s">
        <v>61</v>
      </c>
      <c r="B10" s="38"/>
      <c r="C10" s="38"/>
      <c r="D10" s="39"/>
      <c r="E10" s="44" t="s">
        <v>62</v>
      </c>
      <c r="F10" s="49">
        <v>0.03</v>
      </c>
      <c r="G10" s="44">
        <v>1.0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46" t="s">
        <v>63</v>
      </c>
      <c r="B11" s="38"/>
      <c r="C11" s="38"/>
      <c r="D11" s="39"/>
      <c r="E11" s="44" t="s">
        <v>62</v>
      </c>
      <c r="F11" s="49">
        <v>0.05</v>
      </c>
      <c r="G11" s="50" t="s">
        <v>64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46" t="s">
        <v>65</v>
      </c>
      <c r="B12" s="38"/>
      <c r="C12" s="38"/>
      <c r="D12" s="39"/>
      <c r="E12" s="44" t="s">
        <v>62</v>
      </c>
      <c r="F12" s="49">
        <v>1.0</v>
      </c>
      <c r="G12" s="5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46" t="s">
        <v>66</v>
      </c>
      <c r="B13" s="38"/>
      <c r="C13" s="38"/>
      <c r="D13" s="39"/>
      <c r="E13" s="44" t="s">
        <v>60</v>
      </c>
      <c r="F13" s="52">
        <f>1*5</f>
        <v>5</v>
      </c>
      <c r="G13" s="3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46" t="s">
        <v>67</v>
      </c>
      <c r="B14" s="38"/>
      <c r="C14" s="38"/>
      <c r="D14" s="39"/>
      <c r="E14" s="44" t="s">
        <v>62</v>
      </c>
      <c r="F14" s="53">
        <f>1.5%*5</f>
        <v>0.075</v>
      </c>
      <c r="G14" s="39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4.75" customHeight="1">
      <c r="A15" s="54" t="s">
        <v>68</v>
      </c>
      <c r="B15" s="38"/>
      <c r="C15" s="38"/>
      <c r="D15" s="39"/>
      <c r="E15" s="55" t="s">
        <v>62</v>
      </c>
      <c r="F15" s="56">
        <f>0.78%*5</f>
        <v>0.039</v>
      </c>
      <c r="G15" s="3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54" t="s">
        <v>69</v>
      </c>
      <c r="B16" s="38"/>
      <c r="C16" s="38"/>
      <c r="D16" s="39"/>
      <c r="E16" s="55" t="s">
        <v>62</v>
      </c>
      <c r="F16" s="56">
        <f>2%*5</f>
        <v>0.1</v>
      </c>
      <c r="G16" s="3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46" t="s">
        <v>70</v>
      </c>
      <c r="B17" s="38"/>
      <c r="C17" s="38"/>
      <c r="D17" s="39"/>
      <c r="E17" s="44" t="s">
        <v>60</v>
      </c>
      <c r="F17" s="48">
        <f>3*5</f>
        <v>15</v>
      </c>
      <c r="G17" s="3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40"/>
      <c r="B18" s="40"/>
      <c r="C18" s="40"/>
      <c r="D18" s="40"/>
      <c r="E18" s="40"/>
      <c r="F18" s="40"/>
      <c r="G18" s="4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57" t="s">
        <v>71</v>
      </c>
      <c r="B19" s="38"/>
      <c r="C19" s="38"/>
      <c r="D19" s="38"/>
      <c r="E19" s="38"/>
      <c r="F19" s="38"/>
      <c r="G19" s="3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0.0" customHeight="1">
      <c r="A20" s="58" t="s">
        <v>72</v>
      </c>
      <c r="B20" s="38"/>
      <c r="C20" s="38"/>
      <c r="D20" s="38"/>
      <c r="E20" s="38"/>
      <c r="F20" s="38"/>
      <c r="G20" s="3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45"/>
      <c r="B21" s="38"/>
      <c r="C21" s="38"/>
      <c r="D21" s="38"/>
      <c r="E21" s="38"/>
      <c r="F21" s="38"/>
      <c r="G21" s="3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0.0" customHeight="1">
      <c r="A22" s="58" t="s">
        <v>73</v>
      </c>
      <c r="B22" s="38"/>
      <c r="C22" s="38"/>
      <c r="D22" s="38"/>
      <c r="E22" s="38"/>
      <c r="F22" s="38"/>
      <c r="G22" s="39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45"/>
      <c r="B23" s="38"/>
      <c r="C23" s="38"/>
      <c r="D23" s="38"/>
      <c r="E23" s="38"/>
      <c r="F23" s="38"/>
      <c r="G23" s="3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6.0" customHeight="1">
      <c r="A24" s="58" t="s">
        <v>74</v>
      </c>
      <c r="B24" s="38"/>
      <c r="C24" s="38"/>
      <c r="D24" s="38"/>
      <c r="E24" s="38"/>
      <c r="F24" s="38"/>
      <c r="G24" s="3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45"/>
      <c r="B25" s="38"/>
      <c r="C25" s="38"/>
      <c r="D25" s="38"/>
      <c r="E25" s="38"/>
      <c r="F25" s="38"/>
      <c r="G25" s="3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53.25" customHeight="1">
      <c r="A26" s="58" t="s">
        <v>75</v>
      </c>
      <c r="B26" s="38"/>
      <c r="C26" s="38"/>
      <c r="D26" s="38"/>
      <c r="E26" s="38"/>
      <c r="F26" s="38"/>
      <c r="G26" s="3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45"/>
      <c r="B27" s="38"/>
      <c r="C27" s="38"/>
      <c r="D27" s="38"/>
      <c r="E27" s="38"/>
      <c r="F27" s="38"/>
      <c r="G27" s="39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8.25" customHeight="1">
      <c r="A28" s="58" t="s">
        <v>76</v>
      </c>
      <c r="B28" s="38"/>
      <c r="C28" s="38"/>
      <c r="D28" s="38"/>
      <c r="E28" s="38"/>
      <c r="F28" s="38"/>
      <c r="G28" s="3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45"/>
      <c r="B29" s="38"/>
      <c r="C29" s="38"/>
      <c r="D29" s="38"/>
      <c r="E29" s="38"/>
      <c r="F29" s="38"/>
      <c r="G29" s="3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80.25" customHeight="1">
      <c r="A30" s="58" t="s">
        <v>77</v>
      </c>
      <c r="B30" s="38"/>
      <c r="C30" s="38"/>
      <c r="D30" s="38"/>
      <c r="E30" s="38"/>
      <c r="F30" s="38"/>
      <c r="G30" s="3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45"/>
      <c r="B31" s="38"/>
      <c r="C31" s="38"/>
      <c r="D31" s="38"/>
      <c r="E31" s="38"/>
      <c r="F31" s="38"/>
      <c r="G31" s="3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45.0" customHeight="1">
      <c r="A32" s="58" t="s">
        <v>78</v>
      </c>
      <c r="B32" s="38"/>
      <c r="C32" s="38"/>
      <c r="D32" s="38"/>
      <c r="E32" s="38"/>
      <c r="F32" s="38"/>
      <c r="G32" s="3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59"/>
      <c r="B33" s="59"/>
      <c r="C33" s="59"/>
      <c r="D33" s="59"/>
      <c r="E33" s="59"/>
      <c r="F33" s="59"/>
      <c r="G33" s="5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59"/>
      <c r="B34" s="59"/>
      <c r="C34" s="59"/>
      <c r="D34" s="59"/>
      <c r="E34" s="59"/>
      <c r="F34" s="59"/>
      <c r="G34" s="5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59"/>
      <c r="B35" s="59"/>
      <c r="C35" s="59"/>
      <c r="D35" s="59"/>
      <c r="E35" s="59"/>
      <c r="F35" s="59"/>
      <c r="G35" s="5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59"/>
      <c r="B36" s="59"/>
      <c r="C36" s="59"/>
      <c r="D36" s="59"/>
      <c r="E36" s="59"/>
      <c r="F36" s="59"/>
      <c r="G36" s="59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59"/>
      <c r="B37" s="59"/>
      <c r="C37" s="59"/>
      <c r="D37" s="59"/>
      <c r="E37" s="59"/>
      <c r="F37" s="59"/>
      <c r="G37" s="59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59"/>
      <c r="B38" s="59"/>
      <c r="C38" s="59"/>
      <c r="D38" s="59"/>
      <c r="E38" s="59"/>
      <c r="F38" s="59"/>
      <c r="G38" s="59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59"/>
      <c r="B39" s="59"/>
      <c r="C39" s="59"/>
      <c r="D39" s="59"/>
      <c r="E39" s="59"/>
      <c r="F39" s="59"/>
      <c r="G39" s="5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59"/>
      <c r="B40" s="59"/>
      <c r="C40" s="59"/>
      <c r="D40" s="59"/>
      <c r="E40" s="59"/>
      <c r="F40" s="59"/>
      <c r="G40" s="59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59"/>
      <c r="B41" s="59"/>
      <c r="C41" s="59"/>
      <c r="D41" s="59"/>
      <c r="E41" s="59"/>
      <c r="F41" s="59"/>
      <c r="G41" s="5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59"/>
      <c r="B42" s="59"/>
      <c r="C42" s="59"/>
      <c r="D42" s="59"/>
      <c r="E42" s="59"/>
      <c r="F42" s="59"/>
      <c r="G42" s="5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59"/>
      <c r="B43" s="59"/>
      <c r="C43" s="59"/>
      <c r="D43" s="59"/>
      <c r="E43" s="59"/>
      <c r="F43" s="59"/>
      <c r="G43" s="5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59"/>
      <c r="B44" s="59"/>
      <c r="C44" s="59"/>
      <c r="D44" s="59"/>
      <c r="E44" s="59"/>
      <c r="F44" s="59"/>
      <c r="G44" s="59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59"/>
      <c r="B45" s="59"/>
      <c r="C45" s="59"/>
      <c r="D45" s="59"/>
      <c r="E45" s="59"/>
      <c r="F45" s="59"/>
      <c r="G45" s="5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59"/>
      <c r="B46" s="59"/>
      <c r="C46" s="59"/>
      <c r="D46" s="59"/>
      <c r="E46" s="59"/>
      <c r="F46" s="59"/>
      <c r="G46" s="59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59"/>
      <c r="B47" s="59"/>
      <c r="C47" s="59"/>
      <c r="D47" s="59"/>
      <c r="E47" s="59"/>
      <c r="F47" s="59"/>
      <c r="G47" s="5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59"/>
      <c r="B48" s="59"/>
      <c r="C48" s="59"/>
      <c r="D48" s="59"/>
      <c r="E48" s="59"/>
      <c r="F48" s="59"/>
      <c r="G48" s="5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59"/>
      <c r="B49" s="59"/>
      <c r="C49" s="59"/>
      <c r="D49" s="59"/>
      <c r="E49" s="59"/>
      <c r="F49" s="59"/>
      <c r="G49" s="59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59"/>
      <c r="B50" s="59"/>
      <c r="C50" s="59"/>
      <c r="D50" s="59"/>
      <c r="E50" s="59"/>
      <c r="F50" s="59"/>
      <c r="G50" s="59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59"/>
      <c r="B51" s="59"/>
      <c r="C51" s="59"/>
      <c r="D51" s="59"/>
      <c r="E51" s="59"/>
      <c r="F51" s="59"/>
      <c r="G51" s="5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59"/>
      <c r="B52" s="59"/>
      <c r="C52" s="59"/>
      <c r="D52" s="59"/>
      <c r="E52" s="59"/>
      <c r="F52" s="59"/>
      <c r="G52" s="59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59"/>
      <c r="B53" s="59"/>
      <c r="C53" s="59"/>
      <c r="D53" s="59"/>
      <c r="E53" s="59"/>
      <c r="F53" s="59"/>
      <c r="G53" s="59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59"/>
      <c r="B54" s="59"/>
      <c r="C54" s="59"/>
      <c r="D54" s="59"/>
      <c r="E54" s="59"/>
      <c r="F54" s="59"/>
      <c r="G54" s="5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59"/>
      <c r="B55" s="59"/>
      <c r="C55" s="59"/>
      <c r="D55" s="59"/>
      <c r="E55" s="59"/>
      <c r="F55" s="59"/>
      <c r="G55" s="59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59"/>
      <c r="B56" s="59"/>
      <c r="C56" s="59"/>
      <c r="D56" s="59"/>
      <c r="E56" s="59"/>
      <c r="F56" s="59"/>
      <c r="G56" s="59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59"/>
      <c r="B57" s="59"/>
      <c r="C57" s="59"/>
      <c r="D57" s="59"/>
      <c r="E57" s="59"/>
      <c r="F57" s="59"/>
      <c r="G57" s="59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59"/>
      <c r="B58" s="59"/>
      <c r="C58" s="59"/>
      <c r="D58" s="59"/>
      <c r="E58" s="59"/>
      <c r="F58" s="59"/>
      <c r="G58" s="5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59"/>
      <c r="B59" s="59"/>
      <c r="C59" s="59"/>
      <c r="D59" s="59"/>
      <c r="E59" s="59"/>
      <c r="F59" s="59"/>
      <c r="G59" s="59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59"/>
      <c r="B60" s="59"/>
      <c r="C60" s="59"/>
      <c r="D60" s="59"/>
      <c r="E60" s="59"/>
      <c r="F60" s="59"/>
      <c r="G60" s="59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59"/>
      <c r="B61" s="59"/>
      <c r="C61" s="59"/>
      <c r="D61" s="59"/>
      <c r="E61" s="59"/>
      <c r="F61" s="59"/>
      <c r="G61" s="5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59"/>
      <c r="B62" s="59"/>
      <c r="C62" s="59"/>
      <c r="D62" s="59"/>
      <c r="E62" s="59"/>
      <c r="F62" s="59"/>
      <c r="G62" s="5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59"/>
      <c r="B63" s="59"/>
      <c r="C63" s="59"/>
      <c r="D63" s="59"/>
      <c r="E63" s="59"/>
      <c r="F63" s="59"/>
      <c r="G63" s="5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59"/>
      <c r="B64" s="59"/>
      <c r="C64" s="59"/>
      <c r="D64" s="59"/>
      <c r="E64" s="59"/>
      <c r="F64" s="59"/>
      <c r="G64" s="5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59"/>
      <c r="B65" s="59"/>
      <c r="C65" s="59"/>
      <c r="D65" s="59"/>
      <c r="E65" s="59"/>
      <c r="F65" s="59"/>
      <c r="G65" s="59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59"/>
      <c r="B66" s="59"/>
      <c r="C66" s="59"/>
      <c r="D66" s="59"/>
      <c r="E66" s="59"/>
      <c r="F66" s="59"/>
      <c r="G66" s="59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59"/>
      <c r="B67" s="59"/>
      <c r="C67" s="59"/>
      <c r="D67" s="59"/>
      <c r="E67" s="59"/>
      <c r="F67" s="59"/>
      <c r="G67" s="5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59"/>
      <c r="B68" s="59"/>
      <c r="C68" s="59"/>
      <c r="D68" s="59"/>
      <c r="E68" s="59"/>
      <c r="F68" s="59"/>
      <c r="G68" s="59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59"/>
      <c r="B69" s="59"/>
      <c r="C69" s="59"/>
      <c r="D69" s="59"/>
      <c r="E69" s="59"/>
      <c r="F69" s="59"/>
      <c r="G69" s="59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59"/>
      <c r="B70" s="59"/>
      <c r="C70" s="59"/>
      <c r="D70" s="59"/>
      <c r="E70" s="59"/>
      <c r="F70" s="59"/>
      <c r="G70" s="59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59"/>
      <c r="B71" s="59"/>
      <c r="C71" s="59"/>
      <c r="D71" s="59"/>
      <c r="E71" s="59"/>
      <c r="F71" s="59"/>
      <c r="G71" s="59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59"/>
      <c r="B72" s="59"/>
      <c r="C72" s="59"/>
      <c r="D72" s="59"/>
      <c r="E72" s="59"/>
      <c r="F72" s="59"/>
      <c r="G72" s="59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59"/>
      <c r="B73" s="59"/>
      <c r="C73" s="59"/>
      <c r="D73" s="59"/>
      <c r="E73" s="59"/>
      <c r="F73" s="59"/>
      <c r="G73" s="59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59"/>
      <c r="B74" s="59"/>
      <c r="C74" s="59"/>
      <c r="D74" s="59"/>
      <c r="E74" s="59"/>
      <c r="F74" s="59"/>
      <c r="G74" s="59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59"/>
      <c r="B75" s="59"/>
      <c r="C75" s="59"/>
      <c r="D75" s="59"/>
      <c r="E75" s="59"/>
      <c r="F75" s="59"/>
      <c r="G75" s="59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59"/>
      <c r="B76" s="59"/>
      <c r="C76" s="59"/>
      <c r="D76" s="59"/>
      <c r="E76" s="59"/>
      <c r="F76" s="59"/>
      <c r="G76" s="59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59"/>
      <c r="B77" s="59"/>
      <c r="C77" s="59"/>
      <c r="D77" s="59"/>
      <c r="E77" s="59"/>
      <c r="F77" s="59"/>
      <c r="G77" s="59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59"/>
      <c r="B78" s="59"/>
      <c r="C78" s="59"/>
      <c r="D78" s="59"/>
      <c r="E78" s="59"/>
      <c r="F78" s="59"/>
      <c r="G78" s="59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59"/>
      <c r="B79" s="59"/>
      <c r="C79" s="59"/>
      <c r="D79" s="59"/>
      <c r="E79" s="59"/>
      <c r="F79" s="59"/>
      <c r="G79" s="59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59"/>
      <c r="B80" s="59"/>
      <c r="C80" s="59"/>
      <c r="D80" s="59"/>
      <c r="E80" s="59"/>
      <c r="F80" s="59"/>
      <c r="G80" s="59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59"/>
      <c r="B81" s="59"/>
      <c r="C81" s="59"/>
      <c r="D81" s="59"/>
      <c r="E81" s="59"/>
      <c r="F81" s="59"/>
      <c r="G81" s="59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59"/>
      <c r="B82" s="59"/>
      <c r="C82" s="59"/>
      <c r="D82" s="59"/>
      <c r="E82" s="59"/>
      <c r="F82" s="59"/>
      <c r="G82" s="5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59"/>
      <c r="B83" s="59"/>
      <c r="C83" s="59"/>
      <c r="D83" s="59"/>
      <c r="E83" s="59"/>
      <c r="F83" s="59"/>
      <c r="G83" s="59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59"/>
      <c r="B84" s="59"/>
      <c r="C84" s="59"/>
      <c r="D84" s="59"/>
      <c r="E84" s="59"/>
      <c r="F84" s="59"/>
      <c r="G84" s="59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59"/>
      <c r="B85" s="59"/>
      <c r="C85" s="59"/>
      <c r="D85" s="59"/>
      <c r="E85" s="59"/>
      <c r="F85" s="59"/>
      <c r="G85" s="59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59"/>
      <c r="B86" s="59"/>
      <c r="C86" s="59"/>
      <c r="D86" s="59"/>
      <c r="E86" s="59"/>
      <c r="F86" s="59"/>
      <c r="G86" s="59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59"/>
      <c r="B87" s="59"/>
      <c r="C87" s="59"/>
      <c r="D87" s="59"/>
      <c r="E87" s="59"/>
      <c r="F87" s="59"/>
      <c r="G87" s="59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59"/>
      <c r="B88" s="59"/>
      <c r="C88" s="59"/>
      <c r="D88" s="59"/>
      <c r="E88" s="59"/>
      <c r="F88" s="59"/>
      <c r="G88" s="59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59"/>
      <c r="B89" s="59"/>
      <c r="C89" s="59"/>
      <c r="D89" s="59"/>
      <c r="E89" s="59"/>
      <c r="F89" s="59"/>
      <c r="G89" s="5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59"/>
      <c r="B90" s="59"/>
      <c r="C90" s="59"/>
      <c r="D90" s="59"/>
      <c r="E90" s="59"/>
      <c r="F90" s="59"/>
      <c r="G90" s="5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59"/>
      <c r="B91" s="59"/>
      <c r="C91" s="59"/>
      <c r="D91" s="59"/>
      <c r="E91" s="59"/>
      <c r="F91" s="59"/>
      <c r="G91" s="5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59"/>
      <c r="B92" s="59"/>
      <c r="C92" s="59"/>
      <c r="D92" s="59"/>
      <c r="E92" s="59"/>
      <c r="F92" s="59"/>
      <c r="G92" s="5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59"/>
      <c r="B93" s="59"/>
      <c r="C93" s="59"/>
      <c r="D93" s="59"/>
      <c r="E93" s="59"/>
      <c r="F93" s="59"/>
      <c r="G93" s="5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59"/>
      <c r="B94" s="59"/>
      <c r="C94" s="59"/>
      <c r="D94" s="59"/>
      <c r="E94" s="59"/>
      <c r="F94" s="59"/>
      <c r="G94" s="5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59"/>
      <c r="B95" s="59"/>
      <c r="C95" s="59"/>
      <c r="D95" s="59"/>
      <c r="E95" s="59"/>
      <c r="F95" s="59"/>
      <c r="G95" s="5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59"/>
      <c r="B96" s="59"/>
      <c r="C96" s="59"/>
      <c r="D96" s="59"/>
      <c r="E96" s="59"/>
      <c r="F96" s="59"/>
      <c r="G96" s="59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59"/>
      <c r="B97" s="59"/>
      <c r="C97" s="59"/>
      <c r="D97" s="59"/>
      <c r="E97" s="59"/>
      <c r="F97" s="59"/>
      <c r="G97" s="59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59"/>
      <c r="B98" s="59"/>
      <c r="C98" s="59"/>
      <c r="D98" s="59"/>
      <c r="E98" s="59"/>
      <c r="F98" s="59"/>
      <c r="G98" s="59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59"/>
      <c r="B99" s="59"/>
      <c r="C99" s="59"/>
      <c r="D99" s="59"/>
      <c r="E99" s="59"/>
      <c r="F99" s="59"/>
      <c r="G99" s="59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59"/>
      <c r="B100" s="59"/>
      <c r="C100" s="59"/>
      <c r="D100" s="59"/>
      <c r="E100" s="59"/>
      <c r="F100" s="59"/>
      <c r="G100" s="59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59"/>
      <c r="B101" s="59"/>
      <c r="C101" s="59"/>
      <c r="D101" s="59"/>
      <c r="E101" s="59"/>
      <c r="F101" s="59"/>
      <c r="G101" s="5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59"/>
      <c r="B102" s="59"/>
      <c r="C102" s="59"/>
      <c r="D102" s="59"/>
      <c r="E102" s="59"/>
      <c r="F102" s="59"/>
      <c r="G102" s="5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59"/>
      <c r="B103" s="59"/>
      <c r="C103" s="59"/>
      <c r="D103" s="59"/>
      <c r="E103" s="59"/>
      <c r="F103" s="59"/>
      <c r="G103" s="5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59"/>
      <c r="B104" s="59"/>
      <c r="C104" s="59"/>
      <c r="D104" s="59"/>
      <c r="E104" s="59"/>
      <c r="F104" s="59"/>
      <c r="G104" s="59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59"/>
      <c r="B105" s="59"/>
      <c r="C105" s="59"/>
      <c r="D105" s="59"/>
      <c r="E105" s="59"/>
      <c r="F105" s="59"/>
      <c r="G105" s="59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59"/>
      <c r="B106" s="59"/>
      <c r="C106" s="59"/>
      <c r="D106" s="59"/>
      <c r="E106" s="59"/>
      <c r="F106" s="59"/>
      <c r="G106" s="5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59"/>
      <c r="B107" s="59"/>
      <c r="C107" s="59"/>
      <c r="D107" s="59"/>
      <c r="E107" s="59"/>
      <c r="F107" s="59"/>
      <c r="G107" s="59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59"/>
      <c r="B108" s="59"/>
      <c r="C108" s="59"/>
      <c r="D108" s="59"/>
      <c r="E108" s="59"/>
      <c r="F108" s="59"/>
      <c r="G108" s="59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59"/>
      <c r="B109" s="59"/>
      <c r="C109" s="59"/>
      <c r="D109" s="59"/>
      <c r="E109" s="59"/>
      <c r="F109" s="59"/>
      <c r="G109" s="5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59"/>
      <c r="B110" s="59"/>
      <c r="C110" s="59"/>
      <c r="D110" s="59"/>
      <c r="E110" s="59"/>
      <c r="F110" s="59"/>
      <c r="G110" s="5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59"/>
      <c r="B111" s="59"/>
      <c r="C111" s="59"/>
      <c r="D111" s="59"/>
      <c r="E111" s="59"/>
      <c r="F111" s="59"/>
      <c r="G111" s="5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59"/>
      <c r="B112" s="59"/>
      <c r="C112" s="59"/>
      <c r="D112" s="59"/>
      <c r="E112" s="59"/>
      <c r="F112" s="59"/>
      <c r="G112" s="59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59"/>
      <c r="B113" s="59"/>
      <c r="C113" s="59"/>
      <c r="D113" s="59"/>
      <c r="E113" s="59"/>
      <c r="F113" s="59"/>
      <c r="G113" s="59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59"/>
      <c r="B114" s="59"/>
      <c r="C114" s="59"/>
      <c r="D114" s="59"/>
      <c r="E114" s="59"/>
      <c r="F114" s="59"/>
      <c r="G114" s="59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59"/>
      <c r="B115" s="59"/>
      <c r="C115" s="59"/>
      <c r="D115" s="59"/>
      <c r="E115" s="59"/>
      <c r="F115" s="59"/>
      <c r="G115" s="59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59"/>
      <c r="B116" s="59"/>
      <c r="C116" s="59"/>
      <c r="D116" s="59"/>
      <c r="E116" s="59"/>
      <c r="F116" s="59"/>
      <c r="G116" s="59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59"/>
      <c r="B117" s="59"/>
      <c r="C117" s="59"/>
      <c r="D117" s="59"/>
      <c r="E117" s="59"/>
      <c r="F117" s="59"/>
      <c r="G117" s="59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59"/>
      <c r="B118" s="59"/>
      <c r="C118" s="59"/>
      <c r="D118" s="59"/>
      <c r="E118" s="59"/>
      <c r="F118" s="59"/>
      <c r="G118" s="59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59"/>
      <c r="B119" s="59"/>
      <c r="C119" s="59"/>
      <c r="D119" s="59"/>
      <c r="E119" s="59"/>
      <c r="F119" s="59"/>
      <c r="G119" s="59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59"/>
      <c r="B120" s="59"/>
      <c r="C120" s="59"/>
      <c r="D120" s="59"/>
      <c r="E120" s="59"/>
      <c r="F120" s="59"/>
      <c r="G120" s="59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59"/>
      <c r="B121" s="59"/>
      <c r="C121" s="59"/>
      <c r="D121" s="59"/>
      <c r="E121" s="59"/>
      <c r="F121" s="59"/>
      <c r="G121" s="59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59"/>
      <c r="B122" s="59"/>
      <c r="C122" s="59"/>
      <c r="D122" s="59"/>
      <c r="E122" s="59"/>
      <c r="F122" s="59"/>
      <c r="G122" s="59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59"/>
      <c r="B123" s="59"/>
      <c r="C123" s="59"/>
      <c r="D123" s="59"/>
      <c r="E123" s="59"/>
      <c r="F123" s="59"/>
      <c r="G123" s="59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59"/>
      <c r="B124" s="59"/>
      <c r="C124" s="59"/>
      <c r="D124" s="59"/>
      <c r="E124" s="59"/>
      <c r="F124" s="59"/>
      <c r="G124" s="59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59"/>
      <c r="B125" s="59"/>
      <c r="C125" s="59"/>
      <c r="D125" s="59"/>
      <c r="E125" s="59"/>
      <c r="F125" s="59"/>
      <c r="G125" s="59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59"/>
      <c r="B126" s="59"/>
      <c r="C126" s="59"/>
      <c r="D126" s="59"/>
      <c r="E126" s="59"/>
      <c r="F126" s="59"/>
      <c r="G126" s="59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59"/>
      <c r="B127" s="59"/>
      <c r="C127" s="59"/>
      <c r="D127" s="59"/>
      <c r="E127" s="59"/>
      <c r="F127" s="59"/>
      <c r="G127" s="5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59"/>
      <c r="B128" s="59"/>
      <c r="C128" s="59"/>
      <c r="D128" s="59"/>
      <c r="E128" s="59"/>
      <c r="F128" s="59"/>
      <c r="G128" s="59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59"/>
      <c r="B129" s="59"/>
      <c r="C129" s="59"/>
      <c r="D129" s="59"/>
      <c r="E129" s="59"/>
      <c r="F129" s="59"/>
      <c r="G129" s="59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59"/>
      <c r="B130" s="59"/>
      <c r="C130" s="59"/>
      <c r="D130" s="59"/>
      <c r="E130" s="59"/>
      <c r="F130" s="59"/>
      <c r="G130" s="59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59"/>
      <c r="B131" s="59"/>
      <c r="C131" s="59"/>
      <c r="D131" s="59"/>
      <c r="E131" s="59"/>
      <c r="F131" s="59"/>
      <c r="G131" s="5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59"/>
      <c r="B132" s="59"/>
      <c r="C132" s="59"/>
      <c r="D132" s="59"/>
      <c r="E132" s="59"/>
      <c r="F132" s="59"/>
      <c r="G132" s="59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59"/>
      <c r="B133" s="59"/>
      <c r="C133" s="59"/>
      <c r="D133" s="59"/>
      <c r="E133" s="59"/>
      <c r="F133" s="59"/>
      <c r="G133" s="59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59"/>
      <c r="B134" s="59"/>
      <c r="C134" s="59"/>
      <c r="D134" s="59"/>
      <c r="E134" s="59"/>
      <c r="F134" s="59"/>
      <c r="G134" s="59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59"/>
      <c r="B135" s="59"/>
      <c r="C135" s="59"/>
      <c r="D135" s="59"/>
      <c r="E135" s="59"/>
      <c r="F135" s="59"/>
      <c r="G135" s="59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59"/>
      <c r="B136" s="59"/>
      <c r="C136" s="59"/>
      <c r="D136" s="59"/>
      <c r="E136" s="59"/>
      <c r="F136" s="59"/>
      <c r="G136" s="59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59"/>
      <c r="B137" s="59"/>
      <c r="C137" s="59"/>
      <c r="D137" s="59"/>
      <c r="E137" s="59"/>
      <c r="F137" s="59"/>
      <c r="G137" s="59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59"/>
      <c r="B138" s="59"/>
      <c r="C138" s="59"/>
      <c r="D138" s="59"/>
      <c r="E138" s="59"/>
      <c r="F138" s="59"/>
      <c r="G138" s="59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59"/>
      <c r="B139" s="59"/>
      <c r="C139" s="59"/>
      <c r="D139" s="59"/>
      <c r="E139" s="59"/>
      <c r="F139" s="59"/>
      <c r="G139" s="59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59"/>
      <c r="B140" s="59"/>
      <c r="C140" s="59"/>
      <c r="D140" s="59"/>
      <c r="E140" s="59"/>
      <c r="F140" s="59"/>
      <c r="G140" s="59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59"/>
      <c r="B141" s="59"/>
      <c r="C141" s="59"/>
      <c r="D141" s="59"/>
      <c r="E141" s="59"/>
      <c r="F141" s="59"/>
      <c r="G141" s="59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59"/>
      <c r="B142" s="59"/>
      <c r="C142" s="59"/>
      <c r="D142" s="59"/>
      <c r="E142" s="59"/>
      <c r="F142" s="59"/>
      <c r="G142" s="59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59"/>
      <c r="B143" s="59"/>
      <c r="C143" s="59"/>
      <c r="D143" s="59"/>
      <c r="E143" s="59"/>
      <c r="F143" s="59"/>
      <c r="G143" s="59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59"/>
      <c r="B144" s="59"/>
      <c r="C144" s="59"/>
      <c r="D144" s="59"/>
      <c r="E144" s="59"/>
      <c r="F144" s="59"/>
      <c r="G144" s="59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59"/>
      <c r="B145" s="59"/>
      <c r="C145" s="59"/>
      <c r="D145" s="59"/>
      <c r="E145" s="59"/>
      <c r="F145" s="59"/>
      <c r="G145" s="59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59"/>
      <c r="B146" s="59"/>
      <c r="C146" s="59"/>
      <c r="D146" s="59"/>
      <c r="E146" s="59"/>
      <c r="F146" s="59"/>
      <c r="G146" s="59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59"/>
      <c r="B147" s="59"/>
      <c r="C147" s="59"/>
      <c r="D147" s="59"/>
      <c r="E147" s="59"/>
      <c r="F147" s="59"/>
      <c r="G147" s="59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59"/>
      <c r="B148" s="59"/>
      <c r="C148" s="59"/>
      <c r="D148" s="59"/>
      <c r="E148" s="59"/>
      <c r="F148" s="59"/>
      <c r="G148" s="59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59"/>
      <c r="B149" s="59"/>
      <c r="C149" s="59"/>
      <c r="D149" s="59"/>
      <c r="E149" s="59"/>
      <c r="F149" s="59"/>
      <c r="G149" s="5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59"/>
      <c r="B150" s="59"/>
      <c r="C150" s="59"/>
      <c r="D150" s="59"/>
      <c r="E150" s="59"/>
      <c r="F150" s="59"/>
      <c r="G150" s="59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59"/>
      <c r="B151" s="59"/>
      <c r="C151" s="59"/>
      <c r="D151" s="59"/>
      <c r="E151" s="59"/>
      <c r="F151" s="59"/>
      <c r="G151" s="59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59"/>
      <c r="B152" s="59"/>
      <c r="C152" s="59"/>
      <c r="D152" s="59"/>
      <c r="E152" s="59"/>
      <c r="F152" s="59"/>
      <c r="G152" s="59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59"/>
      <c r="B153" s="59"/>
      <c r="C153" s="59"/>
      <c r="D153" s="59"/>
      <c r="E153" s="59"/>
      <c r="F153" s="59"/>
      <c r="G153" s="5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59"/>
      <c r="B154" s="59"/>
      <c r="C154" s="59"/>
      <c r="D154" s="59"/>
      <c r="E154" s="59"/>
      <c r="F154" s="59"/>
      <c r="G154" s="5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59"/>
      <c r="B155" s="59"/>
      <c r="C155" s="59"/>
      <c r="D155" s="59"/>
      <c r="E155" s="59"/>
      <c r="F155" s="59"/>
      <c r="G155" s="5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59"/>
      <c r="B156" s="59"/>
      <c r="C156" s="59"/>
      <c r="D156" s="59"/>
      <c r="E156" s="59"/>
      <c r="F156" s="59"/>
      <c r="G156" s="5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59"/>
      <c r="B157" s="59"/>
      <c r="C157" s="59"/>
      <c r="D157" s="59"/>
      <c r="E157" s="59"/>
      <c r="F157" s="59"/>
      <c r="G157" s="59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59"/>
      <c r="B158" s="59"/>
      <c r="C158" s="59"/>
      <c r="D158" s="59"/>
      <c r="E158" s="59"/>
      <c r="F158" s="59"/>
      <c r="G158" s="59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59"/>
      <c r="B159" s="59"/>
      <c r="C159" s="59"/>
      <c r="D159" s="59"/>
      <c r="E159" s="59"/>
      <c r="F159" s="59"/>
      <c r="G159" s="59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59"/>
      <c r="B160" s="59"/>
      <c r="C160" s="59"/>
      <c r="D160" s="59"/>
      <c r="E160" s="59"/>
      <c r="F160" s="59"/>
      <c r="G160" s="59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59"/>
      <c r="B161" s="59"/>
      <c r="C161" s="59"/>
      <c r="D161" s="59"/>
      <c r="E161" s="59"/>
      <c r="F161" s="59"/>
      <c r="G161" s="59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59"/>
      <c r="B162" s="59"/>
      <c r="C162" s="59"/>
      <c r="D162" s="59"/>
      <c r="E162" s="59"/>
      <c r="F162" s="59"/>
      <c r="G162" s="59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59"/>
      <c r="B163" s="59"/>
      <c r="C163" s="59"/>
      <c r="D163" s="59"/>
      <c r="E163" s="59"/>
      <c r="F163" s="59"/>
      <c r="G163" s="59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59"/>
      <c r="B164" s="59"/>
      <c r="C164" s="59"/>
      <c r="D164" s="59"/>
      <c r="E164" s="59"/>
      <c r="F164" s="59"/>
      <c r="G164" s="59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59"/>
      <c r="B165" s="59"/>
      <c r="C165" s="59"/>
      <c r="D165" s="59"/>
      <c r="E165" s="59"/>
      <c r="F165" s="59"/>
      <c r="G165" s="59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59"/>
      <c r="B166" s="59"/>
      <c r="C166" s="59"/>
      <c r="D166" s="59"/>
      <c r="E166" s="59"/>
      <c r="F166" s="59"/>
      <c r="G166" s="59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59"/>
      <c r="B167" s="59"/>
      <c r="C167" s="59"/>
      <c r="D167" s="59"/>
      <c r="E167" s="59"/>
      <c r="F167" s="59"/>
      <c r="G167" s="59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59"/>
      <c r="B168" s="59"/>
      <c r="C168" s="59"/>
      <c r="D168" s="59"/>
      <c r="E168" s="59"/>
      <c r="F168" s="59"/>
      <c r="G168" s="59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59"/>
      <c r="B169" s="59"/>
      <c r="C169" s="59"/>
      <c r="D169" s="59"/>
      <c r="E169" s="59"/>
      <c r="F169" s="59"/>
      <c r="G169" s="59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59"/>
      <c r="B170" s="59"/>
      <c r="C170" s="59"/>
      <c r="D170" s="59"/>
      <c r="E170" s="59"/>
      <c r="F170" s="59"/>
      <c r="G170" s="59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59"/>
      <c r="B171" s="59"/>
      <c r="C171" s="59"/>
      <c r="D171" s="59"/>
      <c r="E171" s="59"/>
      <c r="F171" s="59"/>
      <c r="G171" s="59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59"/>
      <c r="B172" s="59"/>
      <c r="C172" s="59"/>
      <c r="D172" s="59"/>
      <c r="E172" s="59"/>
      <c r="F172" s="59"/>
      <c r="G172" s="59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59"/>
      <c r="B173" s="59"/>
      <c r="C173" s="59"/>
      <c r="D173" s="59"/>
      <c r="E173" s="59"/>
      <c r="F173" s="59"/>
      <c r="G173" s="59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59"/>
      <c r="B174" s="59"/>
      <c r="C174" s="59"/>
      <c r="D174" s="59"/>
      <c r="E174" s="59"/>
      <c r="F174" s="59"/>
      <c r="G174" s="59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59"/>
      <c r="B175" s="59"/>
      <c r="C175" s="59"/>
      <c r="D175" s="59"/>
      <c r="E175" s="59"/>
      <c r="F175" s="59"/>
      <c r="G175" s="59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59"/>
      <c r="B176" s="59"/>
      <c r="C176" s="59"/>
      <c r="D176" s="59"/>
      <c r="E176" s="59"/>
      <c r="F176" s="59"/>
      <c r="G176" s="59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59"/>
      <c r="B177" s="59"/>
      <c r="C177" s="59"/>
      <c r="D177" s="59"/>
      <c r="E177" s="59"/>
      <c r="F177" s="59"/>
      <c r="G177" s="59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59"/>
      <c r="B178" s="59"/>
      <c r="C178" s="59"/>
      <c r="D178" s="59"/>
      <c r="E178" s="59"/>
      <c r="F178" s="59"/>
      <c r="G178" s="59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59"/>
      <c r="B179" s="59"/>
      <c r="C179" s="59"/>
      <c r="D179" s="59"/>
      <c r="E179" s="59"/>
      <c r="F179" s="59"/>
      <c r="G179" s="59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59"/>
      <c r="B180" s="59"/>
      <c r="C180" s="59"/>
      <c r="D180" s="59"/>
      <c r="E180" s="59"/>
      <c r="F180" s="59"/>
      <c r="G180" s="59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59"/>
      <c r="B181" s="59"/>
      <c r="C181" s="59"/>
      <c r="D181" s="59"/>
      <c r="E181" s="59"/>
      <c r="F181" s="59"/>
      <c r="G181" s="59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59"/>
      <c r="B182" s="59"/>
      <c r="C182" s="59"/>
      <c r="D182" s="59"/>
      <c r="E182" s="59"/>
      <c r="F182" s="59"/>
      <c r="G182" s="59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59"/>
      <c r="B183" s="59"/>
      <c r="C183" s="59"/>
      <c r="D183" s="59"/>
      <c r="E183" s="59"/>
      <c r="F183" s="59"/>
      <c r="G183" s="59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59"/>
      <c r="B184" s="59"/>
      <c r="C184" s="59"/>
      <c r="D184" s="59"/>
      <c r="E184" s="59"/>
      <c r="F184" s="59"/>
      <c r="G184" s="59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59"/>
      <c r="B185" s="59"/>
      <c r="C185" s="59"/>
      <c r="D185" s="59"/>
      <c r="E185" s="59"/>
      <c r="F185" s="59"/>
      <c r="G185" s="59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59"/>
      <c r="B186" s="59"/>
      <c r="C186" s="59"/>
      <c r="D186" s="59"/>
      <c r="E186" s="59"/>
      <c r="F186" s="59"/>
      <c r="G186" s="59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59"/>
      <c r="B187" s="59"/>
      <c r="C187" s="59"/>
      <c r="D187" s="59"/>
      <c r="E187" s="59"/>
      <c r="F187" s="59"/>
      <c r="G187" s="59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59"/>
      <c r="B188" s="59"/>
      <c r="C188" s="59"/>
      <c r="D188" s="59"/>
      <c r="E188" s="59"/>
      <c r="F188" s="59"/>
      <c r="G188" s="59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59"/>
      <c r="B189" s="59"/>
      <c r="C189" s="59"/>
      <c r="D189" s="59"/>
      <c r="E189" s="59"/>
      <c r="F189" s="59"/>
      <c r="G189" s="59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59"/>
      <c r="B190" s="59"/>
      <c r="C190" s="59"/>
      <c r="D190" s="59"/>
      <c r="E190" s="59"/>
      <c r="F190" s="59"/>
      <c r="G190" s="59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59"/>
      <c r="B191" s="59"/>
      <c r="C191" s="59"/>
      <c r="D191" s="59"/>
      <c r="E191" s="59"/>
      <c r="F191" s="59"/>
      <c r="G191" s="59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59"/>
      <c r="B192" s="59"/>
      <c r="C192" s="59"/>
      <c r="D192" s="59"/>
      <c r="E192" s="59"/>
      <c r="F192" s="59"/>
      <c r="G192" s="59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59"/>
      <c r="B193" s="59"/>
      <c r="C193" s="59"/>
      <c r="D193" s="59"/>
      <c r="E193" s="59"/>
      <c r="F193" s="59"/>
      <c r="G193" s="59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59"/>
      <c r="B194" s="59"/>
      <c r="C194" s="59"/>
      <c r="D194" s="59"/>
      <c r="E194" s="59"/>
      <c r="F194" s="59"/>
      <c r="G194" s="59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59"/>
      <c r="B195" s="59"/>
      <c r="C195" s="59"/>
      <c r="D195" s="59"/>
      <c r="E195" s="59"/>
      <c r="F195" s="59"/>
      <c r="G195" s="59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59"/>
      <c r="B196" s="59"/>
      <c r="C196" s="59"/>
      <c r="D196" s="59"/>
      <c r="E196" s="59"/>
      <c r="F196" s="59"/>
      <c r="G196" s="59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59"/>
      <c r="B197" s="59"/>
      <c r="C197" s="59"/>
      <c r="D197" s="59"/>
      <c r="E197" s="59"/>
      <c r="F197" s="59"/>
      <c r="G197" s="59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59"/>
      <c r="B198" s="59"/>
      <c r="C198" s="59"/>
      <c r="D198" s="59"/>
      <c r="E198" s="59"/>
      <c r="F198" s="59"/>
      <c r="G198" s="59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59"/>
      <c r="B199" s="59"/>
      <c r="C199" s="59"/>
      <c r="D199" s="59"/>
      <c r="E199" s="59"/>
      <c r="F199" s="59"/>
      <c r="G199" s="59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59"/>
      <c r="B200" s="59"/>
      <c r="C200" s="59"/>
      <c r="D200" s="59"/>
      <c r="E200" s="59"/>
      <c r="F200" s="59"/>
      <c r="G200" s="59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59"/>
      <c r="B201" s="59"/>
      <c r="C201" s="59"/>
      <c r="D201" s="59"/>
      <c r="E201" s="59"/>
      <c r="F201" s="59"/>
      <c r="G201" s="59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59"/>
      <c r="B202" s="59"/>
      <c r="C202" s="59"/>
      <c r="D202" s="59"/>
      <c r="E202" s="59"/>
      <c r="F202" s="59"/>
      <c r="G202" s="59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59"/>
      <c r="B203" s="59"/>
      <c r="C203" s="59"/>
      <c r="D203" s="59"/>
      <c r="E203" s="59"/>
      <c r="F203" s="59"/>
      <c r="G203" s="59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59"/>
      <c r="B204" s="59"/>
      <c r="C204" s="59"/>
      <c r="D204" s="59"/>
      <c r="E204" s="59"/>
      <c r="F204" s="59"/>
      <c r="G204" s="59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59"/>
      <c r="B205" s="59"/>
      <c r="C205" s="59"/>
      <c r="D205" s="59"/>
      <c r="E205" s="59"/>
      <c r="F205" s="59"/>
      <c r="G205" s="59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59"/>
      <c r="B206" s="59"/>
      <c r="C206" s="59"/>
      <c r="D206" s="59"/>
      <c r="E206" s="59"/>
      <c r="F206" s="59"/>
      <c r="G206" s="59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59"/>
      <c r="B207" s="59"/>
      <c r="C207" s="59"/>
      <c r="D207" s="59"/>
      <c r="E207" s="59"/>
      <c r="F207" s="59"/>
      <c r="G207" s="59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59"/>
      <c r="B208" s="59"/>
      <c r="C208" s="59"/>
      <c r="D208" s="59"/>
      <c r="E208" s="59"/>
      <c r="F208" s="59"/>
      <c r="G208" s="59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59"/>
      <c r="B209" s="59"/>
      <c r="C209" s="59"/>
      <c r="D209" s="59"/>
      <c r="E209" s="59"/>
      <c r="F209" s="59"/>
      <c r="G209" s="59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59"/>
      <c r="B210" s="59"/>
      <c r="C210" s="59"/>
      <c r="D210" s="59"/>
      <c r="E210" s="59"/>
      <c r="F210" s="59"/>
      <c r="G210" s="59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59"/>
      <c r="B211" s="59"/>
      <c r="C211" s="59"/>
      <c r="D211" s="59"/>
      <c r="E211" s="59"/>
      <c r="F211" s="59"/>
      <c r="G211" s="59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59"/>
      <c r="B212" s="59"/>
      <c r="C212" s="59"/>
      <c r="D212" s="59"/>
      <c r="E212" s="59"/>
      <c r="F212" s="59"/>
      <c r="G212" s="59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59"/>
      <c r="B213" s="59"/>
      <c r="C213" s="59"/>
      <c r="D213" s="59"/>
      <c r="E213" s="59"/>
      <c r="F213" s="59"/>
      <c r="G213" s="59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59"/>
      <c r="B214" s="59"/>
      <c r="C214" s="59"/>
      <c r="D214" s="59"/>
      <c r="E214" s="59"/>
      <c r="F214" s="59"/>
      <c r="G214" s="59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59"/>
      <c r="B215" s="59"/>
      <c r="C215" s="59"/>
      <c r="D215" s="59"/>
      <c r="E215" s="59"/>
      <c r="F215" s="59"/>
      <c r="G215" s="59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59"/>
      <c r="B216" s="59"/>
      <c r="C216" s="59"/>
      <c r="D216" s="59"/>
      <c r="E216" s="59"/>
      <c r="F216" s="59"/>
      <c r="G216" s="59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59"/>
      <c r="B217" s="59"/>
      <c r="C217" s="59"/>
      <c r="D217" s="59"/>
      <c r="E217" s="59"/>
      <c r="F217" s="59"/>
      <c r="G217" s="59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59"/>
      <c r="B218" s="59"/>
      <c r="C218" s="59"/>
      <c r="D218" s="59"/>
      <c r="E218" s="59"/>
      <c r="F218" s="59"/>
      <c r="G218" s="59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59"/>
      <c r="B219" s="59"/>
      <c r="C219" s="59"/>
      <c r="D219" s="59"/>
      <c r="E219" s="59"/>
      <c r="F219" s="59"/>
      <c r="G219" s="59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59"/>
      <c r="B220" s="59"/>
      <c r="C220" s="59"/>
      <c r="D220" s="59"/>
      <c r="E220" s="59"/>
      <c r="F220" s="59"/>
      <c r="G220" s="59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59"/>
      <c r="B221" s="59"/>
      <c r="C221" s="59"/>
      <c r="D221" s="59"/>
      <c r="E221" s="59"/>
      <c r="F221" s="59"/>
      <c r="G221" s="59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59"/>
      <c r="B222" s="59"/>
      <c r="C222" s="59"/>
      <c r="D222" s="59"/>
      <c r="E222" s="59"/>
      <c r="F222" s="59"/>
      <c r="G222" s="5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59"/>
      <c r="B223" s="59"/>
      <c r="C223" s="59"/>
      <c r="D223" s="59"/>
      <c r="E223" s="59"/>
      <c r="F223" s="59"/>
      <c r="G223" s="59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59"/>
      <c r="B224" s="59"/>
      <c r="C224" s="59"/>
      <c r="D224" s="59"/>
      <c r="E224" s="59"/>
      <c r="F224" s="59"/>
      <c r="G224" s="5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59"/>
      <c r="B225" s="59"/>
      <c r="C225" s="59"/>
      <c r="D225" s="59"/>
      <c r="E225" s="59"/>
      <c r="F225" s="59"/>
      <c r="G225" s="5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59"/>
      <c r="B226" s="59"/>
      <c r="C226" s="59"/>
      <c r="D226" s="59"/>
      <c r="E226" s="59"/>
      <c r="F226" s="59"/>
      <c r="G226" s="5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59"/>
      <c r="B227" s="59"/>
      <c r="C227" s="59"/>
      <c r="D227" s="59"/>
      <c r="E227" s="59"/>
      <c r="F227" s="59"/>
      <c r="G227" s="59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59"/>
      <c r="B228" s="59"/>
      <c r="C228" s="59"/>
      <c r="D228" s="59"/>
      <c r="E228" s="59"/>
      <c r="F228" s="59"/>
      <c r="G228" s="59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59"/>
      <c r="B229" s="59"/>
      <c r="C229" s="59"/>
      <c r="D229" s="59"/>
      <c r="E229" s="59"/>
      <c r="F229" s="59"/>
      <c r="G229" s="59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59"/>
      <c r="B230" s="59"/>
      <c r="C230" s="59"/>
      <c r="D230" s="59"/>
      <c r="E230" s="59"/>
      <c r="F230" s="59"/>
      <c r="G230" s="59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59"/>
      <c r="B231" s="59"/>
      <c r="C231" s="59"/>
      <c r="D231" s="59"/>
      <c r="E231" s="59"/>
      <c r="F231" s="59"/>
      <c r="G231" s="59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F8:G8"/>
    <mergeCell ref="F9:G9"/>
    <mergeCell ref="G11:G12"/>
    <mergeCell ref="F13:G13"/>
    <mergeCell ref="F14:G14"/>
    <mergeCell ref="F15:G15"/>
    <mergeCell ref="F16:G16"/>
    <mergeCell ref="F17:G17"/>
    <mergeCell ref="A1:G1"/>
    <mergeCell ref="A4:G4"/>
    <mergeCell ref="A6:G6"/>
    <mergeCell ref="A7:D7"/>
    <mergeCell ref="F7:G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5:G25"/>
    <mergeCell ref="A26:G26"/>
    <mergeCell ref="A27:G27"/>
    <mergeCell ref="A28:G28"/>
    <mergeCell ref="A29:G29"/>
    <mergeCell ref="A30:G30"/>
    <mergeCell ref="A31:G31"/>
    <mergeCell ref="A32:G32"/>
    <mergeCell ref="A17:D17"/>
    <mergeCell ref="A19:G19"/>
    <mergeCell ref="A20:G20"/>
    <mergeCell ref="A21:G21"/>
    <mergeCell ref="A22:G22"/>
    <mergeCell ref="A23:G23"/>
    <mergeCell ref="A24:G24"/>
  </mergeCells>
  <printOptions gridLines="1" horizontalCentered="1"/>
  <pageMargins bottom="0.75" footer="0.0" header="0.0" left="0.7" right="0.7" top="0.75"/>
  <pageSetup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6" width="11.63"/>
    <col customWidth="1" min="7" max="7" width="15.63"/>
    <col customWidth="1" min="8" max="8" width="7.5"/>
    <col customWidth="1" min="9" max="9" width="11.88"/>
    <col customWidth="1" min="10" max="12" width="11.63"/>
  </cols>
  <sheetData>
    <row r="1" ht="31.5" customHeight="1">
      <c r="A1" s="60" t="s">
        <v>79</v>
      </c>
      <c r="B1" s="38"/>
      <c r="C1" s="38"/>
      <c r="D1" s="38"/>
      <c r="E1" s="38"/>
      <c r="F1" s="39"/>
      <c r="G1" s="61" t="s">
        <v>80</v>
      </c>
      <c r="H1" s="62" t="s">
        <v>81</v>
      </c>
      <c r="I1" s="39"/>
      <c r="J1" s="63"/>
      <c r="K1" s="63"/>
      <c r="L1" s="3"/>
    </row>
    <row r="2">
      <c r="A2" s="48" t="s">
        <v>56</v>
      </c>
      <c r="B2" s="38"/>
      <c r="C2" s="38"/>
      <c r="D2" s="39"/>
      <c r="E2" s="44" t="s">
        <v>57</v>
      </c>
      <c r="F2" s="64" t="s">
        <v>82</v>
      </c>
      <c r="G2" s="44" t="s">
        <v>83</v>
      </c>
      <c r="H2" s="48" t="s">
        <v>84</v>
      </c>
      <c r="I2" s="39"/>
      <c r="J2" s="3"/>
      <c r="K2" s="3"/>
      <c r="L2" s="65"/>
    </row>
    <row r="3">
      <c r="A3" s="46" t="s">
        <v>85</v>
      </c>
      <c r="B3" s="38"/>
      <c r="C3" s="38"/>
      <c r="D3" s="39"/>
      <c r="E3" s="44" t="s">
        <v>60</v>
      </c>
      <c r="F3" s="44">
        <f>'ORIENTAÇÕES_DE_PREENCHIMENTO'!F13</f>
        <v>5</v>
      </c>
      <c r="G3" s="66"/>
      <c r="H3" s="67" t="str">
        <f t="shared" ref="H3:H8" si="1">IF(G3&lt;F3,G3,IF(G3&gt;F3,F3,IF(G3=F3,F3)))</f>
        <v/>
      </c>
      <c r="I3" s="39"/>
      <c r="J3" s="3"/>
      <c r="K3" s="3"/>
      <c r="L3" s="3"/>
    </row>
    <row r="4">
      <c r="A4" s="46" t="s">
        <v>86</v>
      </c>
      <c r="B4" s="38"/>
      <c r="C4" s="38"/>
      <c r="D4" s="39"/>
      <c r="E4" s="44" t="s">
        <v>62</v>
      </c>
      <c r="F4" s="49">
        <f>'ORIENTAÇÕES_DE_PREENCHIMENTO'!F14</f>
        <v>0.075</v>
      </c>
      <c r="G4" s="68"/>
      <c r="H4" s="69" t="str">
        <f t="shared" si="1"/>
        <v/>
      </c>
      <c r="I4" s="39"/>
      <c r="J4" s="3"/>
      <c r="K4" s="3"/>
      <c r="L4" s="3"/>
    </row>
    <row r="5">
      <c r="A5" s="46" t="s">
        <v>87</v>
      </c>
      <c r="B5" s="38"/>
      <c r="C5" s="38"/>
      <c r="D5" s="39"/>
      <c r="E5" s="44" t="s">
        <v>62</v>
      </c>
      <c r="F5" s="49">
        <f>'ORIENTAÇÕES_DE_PREENCHIMENTO'!F15</f>
        <v>0.039</v>
      </c>
      <c r="G5" s="68"/>
      <c r="H5" s="69" t="str">
        <f t="shared" si="1"/>
        <v/>
      </c>
      <c r="I5" s="39"/>
      <c r="J5" s="3"/>
      <c r="K5" s="3"/>
      <c r="L5" s="3"/>
    </row>
    <row r="6">
      <c r="A6" s="46" t="s">
        <v>88</v>
      </c>
      <c r="B6" s="38"/>
      <c r="C6" s="38"/>
      <c r="D6" s="39"/>
      <c r="E6" s="44" t="s">
        <v>62</v>
      </c>
      <c r="F6" s="49">
        <f>'ORIENTAÇÕES_DE_PREENCHIMENTO'!F16</f>
        <v>0.1</v>
      </c>
      <c r="G6" s="68"/>
      <c r="H6" s="69" t="str">
        <f t="shared" si="1"/>
        <v/>
      </c>
      <c r="I6" s="39"/>
      <c r="J6" s="3"/>
      <c r="K6" s="3"/>
      <c r="L6" s="3"/>
    </row>
    <row r="7">
      <c r="A7" s="46" t="s">
        <v>89</v>
      </c>
      <c r="B7" s="38"/>
      <c r="C7" s="38"/>
      <c r="D7" s="39"/>
      <c r="E7" s="44" t="s">
        <v>60</v>
      </c>
      <c r="F7" s="44">
        <f>'ORIENTAÇÕES_DE_PREENCHIMENTO'!F17</f>
        <v>15</v>
      </c>
      <c r="G7" s="66"/>
      <c r="H7" s="67" t="str">
        <f t="shared" si="1"/>
        <v/>
      </c>
      <c r="I7" s="39"/>
      <c r="J7" s="3"/>
      <c r="K7" s="3"/>
      <c r="L7" s="3"/>
    </row>
    <row r="8" ht="12.75" customHeight="1">
      <c r="A8" s="3"/>
      <c r="B8" s="3"/>
      <c r="C8" s="3"/>
      <c r="D8" s="3"/>
      <c r="E8" s="3"/>
      <c r="F8" s="3"/>
      <c r="G8" s="3"/>
      <c r="H8" s="3" t="str">
        <f t="shared" si="1"/>
        <v/>
      </c>
      <c r="J8" s="3"/>
      <c r="K8" s="3"/>
      <c r="L8" s="3"/>
    </row>
    <row r="9">
      <c r="A9" s="60" t="s">
        <v>90</v>
      </c>
      <c r="B9" s="38"/>
      <c r="C9" s="38"/>
      <c r="D9" s="38"/>
      <c r="E9" s="38"/>
      <c r="F9" s="39"/>
      <c r="G9" s="61" t="s">
        <v>80</v>
      </c>
      <c r="H9" s="62" t="s">
        <v>81</v>
      </c>
      <c r="I9" s="39"/>
      <c r="J9" s="3"/>
      <c r="K9" s="3"/>
      <c r="L9" s="3"/>
    </row>
    <row r="10">
      <c r="A10" s="48" t="s">
        <v>56</v>
      </c>
      <c r="B10" s="38"/>
      <c r="C10" s="38"/>
      <c r="D10" s="39"/>
      <c r="E10" s="44" t="s">
        <v>57</v>
      </c>
      <c r="F10" s="64" t="s">
        <v>82</v>
      </c>
      <c r="G10" s="70" t="s">
        <v>83</v>
      </c>
      <c r="H10" s="71" t="s">
        <v>84</v>
      </c>
      <c r="I10" s="72"/>
      <c r="J10" s="3"/>
      <c r="K10" s="3"/>
      <c r="L10" s="3"/>
    </row>
    <row r="11">
      <c r="A11" s="46" t="s">
        <v>85</v>
      </c>
      <c r="B11" s="38"/>
      <c r="C11" s="38"/>
      <c r="D11" s="39"/>
      <c r="E11" s="44" t="s">
        <v>60</v>
      </c>
      <c r="F11" s="44">
        <f>F3</f>
        <v>5</v>
      </c>
      <c r="G11" s="66"/>
      <c r="H11" s="67" t="str">
        <f t="shared" ref="H11:H16" si="2">IF(G11&lt;F11,G11,IF(G11&gt;F11,F11,IF(G11=F11,F11)))</f>
        <v/>
      </c>
      <c r="I11" s="39"/>
      <c r="J11" s="3"/>
      <c r="K11" s="3"/>
      <c r="L11" s="3"/>
    </row>
    <row r="12">
      <c r="A12" s="46" t="s">
        <v>86</v>
      </c>
      <c r="B12" s="38"/>
      <c r="C12" s="38"/>
      <c r="D12" s="39"/>
      <c r="E12" s="44" t="s">
        <v>62</v>
      </c>
      <c r="F12" s="49">
        <v>0.075</v>
      </c>
      <c r="G12" s="68"/>
      <c r="H12" s="69" t="str">
        <f t="shared" si="2"/>
        <v/>
      </c>
      <c r="I12" s="39"/>
      <c r="J12" s="3"/>
      <c r="K12" s="3"/>
      <c r="L12" s="3"/>
    </row>
    <row r="13">
      <c r="A13" s="46" t="s">
        <v>87</v>
      </c>
      <c r="B13" s="38"/>
      <c r="C13" s="38"/>
      <c r="D13" s="39"/>
      <c r="E13" s="44" t="s">
        <v>62</v>
      </c>
      <c r="F13" s="49">
        <v>0.039</v>
      </c>
      <c r="G13" s="68"/>
      <c r="H13" s="69" t="str">
        <f t="shared" si="2"/>
        <v/>
      </c>
      <c r="I13" s="39"/>
      <c r="J13" s="3"/>
      <c r="K13" s="3"/>
      <c r="L13" s="3"/>
    </row>
    <row r="14">
      <c r="A14" s="46" t="s">
        <v>88</v>
      </c>
      <c r="B14" s="38"/>
      <c r="C14" s="38"/>
      <c r="D14" s="39"/>
      <c r="E14" s="44" t="s">
        <v>62</v>
      </c>
      <c r="F14" s="49">
        <v>0.1</v>
      </c>
      <c r="G14" s="68"/>
      <c r="H14" s="69" t="str">
        <f t="shared" si="2"/>
        <v/>
      </c>
      <c r="I14" s="39"/>
      <c r="J14" s="3"/>
      <c r="K14" s="3"/>
      <c r="L14" s="3"/>
    </row>
    <row r="15">
      <c r="A15" s="46" t="s">
        <v>89</v>
      </c>
      <c r="B15" s="38"/>
      <c r="C15" s="38"/>
      <c r="D15" s="39"/>
      <c r="E15" s="44" t="s">
        <v>60</v>
      </c>
      <c r="F15" s="48">
        <f>F7</f>
        <v>15</v>
      </c>
      <c r="G15" s="66"/>
      <c r="H15" s="73" t="str">
        <f t="shared" si="2"/>
        <v/>
      </c>
      <c r="I15" s="39"/>
      <c r="J15" s="3"/>
      <c r="K15" s="3"/>
      <c r="L15" s="3"/>
    </row>
    <row r="16" ht="12.75" customHeight="1">
      <c r="A16" s="3"/>
      <c r="B16" s="3"/>
      <c r="C16" s="3"/>
      <c r="D16" s="3"/>
      <c r="E16" s="3"/>
      <c r="F16" s="3"/>
      <c r="G16" s="3"/>
      <c r="H16" s="74" t="str">
        <f t="shared" si="2"/>
        <v/>
      </c>
      <c r="J16" s="3"/>
      <c r="K16" s="3"/>
      <c r="L16" s="3"/>
    </row>
    <row r="17">
      <c r="A17" s="60" t="s">
        <v>91</v>
      </c>
      <c r="B17" s="38"/>
      <c r="C17" s="38"/>
      <c r="D17" s="38"/>
      <c r="E17" s="38"/>
      <c r="F17" s="39"/>
      <c r="G17" s="61" t="s">
        <v>80</v>
      </c>
      <c r="H17" s="62" t="s">
        <v>81</v>
      </c>
      <c r="I17" s="39"/>
      <c r="J17" s="3"/>
      <c r="K17" s="3"/>
      <c r="L17" s="3"/>
    </row>
    <row r="18">
      <c r="A18" s="48" t="s">
        <v>56</v>
      </c>
      <c r="B18" s="38"/>
      <c r="C18" s="38"/>
      <c r="D18" s="39"/>
      <c r="E18" s="44" t="s">
        <v>57</v>
      </c>
      <c r="F18" s="64" t="s">
        <v>82</v>
      </c>
      <c r="G18" s="44" t="s">
        <v>83</v>
      </c>
      <c r="H18" s="48" t="s">
        <v>92</v>
      </c>
      <c r="I18" s="39"/>
      <c r="J18" s="3"/>
      <c r="K18" s="3"/>
      <c r="L18" s="3"/>
    </row>
    <row r="19">
      <c r="A19" s="46" t="s">
        <v>85</v>
      </c>
      <c r="B19" s="38"/>
      <c r="C19" s="38"/>
      <c r="D19" s="39"/>
      <c r="E19" s="44" t="s">
        <v>60</v>
      </c>
      <c r="F19" s="44">
        <f t="shared" ref="F19:F23" si="3">F11</f>
        <v>5</v>
      </c>
      <c r="G19" s="66"/>
      <c r="H19" s="67" t="str">
        <f t="shared" ref="H19:H24" si="4">IF(G19&lt;F19,G19,IF(G19&gt;F19,F19,IF(G19=F19,F19)))</f>
        <v/>
      </c>
      <c r="I19" s="39"/>
      <c r="J19" s="3"/>
      <c r="K19" s="3"/>
      <c r="L19" s="3"/>
    </row>
    <row r="20">
      <c r="A20" s="46" t="s">
        <v>86</v>
      </c>
      <c r="B20" s="38"/>
      <c r="C20" s="38"/>
      <c r="D20" s="39"/>
      <c r="E20" s="44" t="s">
        <v>62</v>
      </c>
      <c r="F20" s="49">
        <f t="shared" si="3"/>
        <v>0.075</v>
      </c>
      <c r="G20" s="68"/>
      <c r="H20" s="69" t="str">
        <f t="shared" si="4"/>
        <v/>
      </c>
      <c r="I20" s="39"/>
      <c r="J20" s="3"/>
      <c r="K20" s="3"/>
      <c r="L20" s="3"/>
    </row>
    <row r="21" ht="15.75" customHeight="1">
      <c r="A21" s="46" t="s">
        <v>87</v>
      </c>
      <c r="B21" s="38"/>
      <c r="C21" s="38"/>
      <c r="D21" s="39"/>
      <c r="E21" s="44" t="s">
        <v>62</v>
      </c>
      <c r="F21" s="49">
        <f t="shared" si="3"/>
        <v>0.039</v>
      </c>
      <c r="G21" s="68"/>
      <c r="H21" s="69" t="str">
        <f t="shared" si="4"/>
        <v/>
      </c>
      <c r="I21" s="39"/>
      <c r="J21" s="3"/>
      <c r="K21" s="3"/>
      <c r="L21" s="3"/>
    </row>
    <row r="22" ht="15.75" customHeight="1">
      <c r="A22" s="46" t="s">
        <v>88</v>
      </c>
      <c r="B22" s="38"/>
      <c r="C22" s="38"/>
      <c r="D22" s="39"/>
      <c r="E22" s="44" t="s">
        <v>62</v>
      </c>
      <c r="F22" s="49">
        <f t="shared" si="3"/>
        <v>0.1</v>
      </c>
      <c r="G22" s="68"/>
      <c r="H22" s="69" t="str">
        <f t="shared" si="4"/>
        <v/>
      </c>
      <c r="I22" s="39"/>
      <c r="J22" s="3"/>
      <c r="K22" s="3"/>
      <c r="L22" s="3"/>
    </row>
    <row r="23" ht="15.75" customHeight="1">
      <c r="A23" s="46" t="s">
        <v>89</v>
      </c>
      <c r="B23" s="38"/>
      <c r="C23" s="38"/>
      <c r="D23" s="39"/>
      <c r="E23" s="44" t="s">
        <v>60</v>
      </c>
      <c r="F23" s="44">
        <f t="shared" si="3"/>
        <v>15</v>
      </c>
      <c r="G23" s="66"/>
      <c r="H23" s="67" t="str">
        <f t="shared" si="4"/>
        <v/>
      </c>
      <c r="I23" s="39"/>
      <c r="J23" s="3"/>
      <c r="K23" s="3"/>
      <c r="L23" s="3"/>
    </row>
    <row r="24" ht="12.75" customHeight="1">
      <c r="A24" s="3"/>
      <c r="B24" s="3"/>
      <c r="C24" s="3"/>
      <c r="D24" s="3"/>
      <c r="E24" s="3"/>
      <c r="F24" s="3"/>
      <c r="G24" s="3"/>
      <c r="H24" s="74" t="str">
        <f t="shared" si="4"/>
        <v/>
      </c>
      <c r="J24" s="3"/>
      <c r="K24" s="3"/>
      <c r="L24" s="3"/>
    </row>
    <row r="25" ht="15.75" customHeight="1">
      <c r="A25" s="75" t="s">
        <v>93</v>
      </c>
      <c r="B25" s="38"/>
      <c r="C25" s="38"/>
      <c r="D25" s="38"/>
      <c r="E25" s="38"/>
      <c r="F25" s="39"/>
      <c r="G25" s="76" t="s">
        <v>80</v>
      </c>
      <c r="H25" s="62" t="s">
        <v>81</v>
      </c>
      <c r="I25" s="39"/>
      <c r="J25" s="3"/>
      <c r="K25" s="3"/>
      <c r="L25" s="3"/>
    </row>
    <row r="26" ht="15.75" customHeight="1">
      <c r="A26" s="77" t="s">
        <v>56</v>
      </c>
      <c r="B26" s="38"/>
      <c r="C26" s="38"/>
      <c r="D26" s="39"/>
      <c r="E26" s="78" t="s">
        <v>57</v>
      </c>
      <c r="F26" s="64" t="s">
        <v>82</v>
      </c>
      <c r="G26" s="44" t="s">
        <v>83</v>
      </c>
      <c r="H26" s="48" t="s">
        <v>84</v>
      </c>
      <c r="I26" s="39"/>
      <c r="J26" s="3"/>
      <c r="K26" s="3"/>
      <c r="L26" s="3"/>
    </row>
    <row r="27" ht="15.75" customHeight="1">
      <c r="A27" s="46" t="s">
        <v>85</v>
      </c>
      <c r="B27" s="38"/>
      <c r="C27" s="38"/>
      <c r="D27" s="39"/>
      <c r="E27" s="78" t="s">
        <v>60</v>
      </c>
      <c r="F27" s="78">
        <f t="shared" ref="F27:F31" si="5">F19</f>
        <v>5</v>
      </c>
      <c r="G27" s="66"/>
      <c r="H27" s="67" t="str">
        <f t="shared" ref="H27:H31" si="6">IF(G27&lt;F27,G27,IF(G27&gt;F27,F27,IF(G27=F27,F27)))</f>
        <v/>
      </c>
      <c r="I27" s="39"/>
      <c r="J27" s="3"/>
      <c r="K27" s="3"/>
      <c r="L27" s="3"/>
    </row>
    <row r="28" ht="15.75" customHeight="1">
      <c r="A28" s="46" t="s">
        <v>86</v>
      </c>
      <c r="B28" s="38"/>
      <c r="C28" s="38"/>
      <c r="D28" s="39"/>
      <c r="E28" s="78" t="s">
        <v>62</v>
      </c>
      <c r="F28" s="79">
        <f t="shared" si="5"/>
        <v>0.075</v>
      </c>
      <c r="G28" s="68"/>
      <c r="H28" s="69" t="str">
        <f t="shared" si="6"/>
        <v/>
      </c>
      <c r="I28" s="39"/>
      <c r="J28" s="3"/>
      <c r="K28" s="3"/>
      <c r="L28" s="3"/>
    </row>
    <row r="29" ht="15.75" customHeight="1">
      <c r="A29" s="46" t="s">
        <v>87</v>
      </c>
      <c r="B29" s="38"/>
      <c r="C29" s="38"/>
      <c r="D29" s="39"/>
      <c r="E29" s="78" t="s">
        <v>62</v>
      </c>
      <c r="F29" s="79">
        <f t="shared" si="5"/>
        <v>0.039</v>
      </c>
      <c r="G29" s="68"/>
      <c r="H29" s="69" t="str">
        <f t="shared" si="6"/>
        <v/>
      </c>
      <c r="I29" s="39"/>
      <c r="J29" s="3"/>
      <c r="K29" s="3"/>
      <c r="L29" s="3"/>
    </row>
    <row r="30" ht="15.75" customHeight="1">
      <c r="A30" s="46" t="s">
        <v>88</v>
      </c>
      <c r="B30" s="38"/>
      <c r="C30" s="38"/>
      <c r="D30" s="39"/>
      <c r="E30" s="78" t="s">
        <v>62</v>
      </c>
      <c r="F30" s="79">
        <f t="shared" si="5"/>
        <v>0.1</v>
      </c>
      <c r="G30" s="68"/>
      <c r="H30" s="69" t="str">
        <f t="shared" si="6"/>
        <v/>
      </c>
      <c r="I30" s="39"/>
      <c r="J30" s="3"/>
      <c r="K30" s="3"/>
      <c r="L30" s="3"/>
    </row>
    <row r="31" ht="15.75" customHeight="1">
      <c r="A31" s="46" t="s">
        <v>89</v>
      </c>
      <c r="B31" s="38"/>
      <c r="C31" s="38"/>
      <c r="D31" s="39"/>
      <c r="E31" s="78" t="s">
        <v>60</v>
      </c>
      <c r="F31" s="78">
        <f t="shared" si="5"/>
        <v>15</v>
      </c>
      <c r="G31" s="66"/>
      <c r="H31" s="73" t="str">
        <f t="shared" si="6"/>
        <v/>
      </c>
      <c r="I31" s="39"/>
      <c r="J31" s="3"/>
      <c r="K31" s="3"/>
      <c r="L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A12:D12"/>
    <mergeCell ref="A13:D13"/>
    <mergeCell ref="A14:D14"/>
    <mergeCell ref="A15:D15"/>
    <mergeCell ref="A17:F17"/>
    <mergeCell ref="A18:D18"/>
    <mergeCell ref="A19:D19"/>
    <mergeCell ref="A20:D20"/>
    <mergeCell ref="A21:D21"/>
    <mergeCell ref="A22:D22"/>
    <mergeCell ref="A23:D23"/>
    <mergeCell ref="A25:F25"/>
    <mergeCell ref="A26:D26"/>
    <mergeCell ref="A27:D27"/>
    <mergeCell ref="A1:F1"/>
    <mergeCell ref="H1:I1"/>
    <mergeCell ref="A2:D2"/>
    <mergeCell ref="H2:I2"/>
    <mergeCell ref="A3:D3"/>
    <mergeCell ref="H3:I3"/>
    <mergeCell ref="H4:I4"/>
    <mergeCell ref="A4:D4"/>
    <mergeCell ref="A5:D5"/>
    <mergeCell ref="A6:D6"/>
    <mergeCell ref="A7:D7"/>
    <mergeCell ref="A9:F9"/>
    <mergeCell ref="A10:D10"/>
    <mergeCell ref="A11:D11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6:I26"/>
    <mergeCell ref="H27:I27"/>
    <mergeCell ref="H28:I28"/>
    <mergeCell ref="H29:I29"/>
    <mergeCell ref="H30:I30"/>
    <mergeCell ref="H31:I31"/>
    <mergeCell ref="H19:I19"/>
    <mergeCell ref="H20:I20"/>
    <mergeCell ref="H21:I21"/>
    <mergeCell ref="H22:I22"/>
    <mergeCell ref="H23:I23"/>
    <mergeCell ref="H24:I24"/>
    <mergeCell ref="H25:I25"/>
    <mergeCell ref="A28:D28"/>
    <mergeCell ref="A29:D29"/>
    <mergeCell ref="A30:D30"/>
    <mergeCell ref="A31:D31"/>
  </mergeCells>
  <conditionalFormatting sqref="G3:G7 G11:G15 G19:G23 G27:G31 H15 H31">
    <cfRule type="cellIs" dxfId="0" priority="1" operator="lessThan">
      <formula>0</formula>
    </cfRule>
  </conditionalFormatting>
  <printOptions gridLines="1" horizontalCentered="1"/>
  <pageMargins bottom="0.75" footer="0.0" header="0.0" left="0.7" right="0.7" top="0.75"/>
  <pageSetup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983B0"/>
    <pageSetUpPr/>
  </sheetPr>
  <sheetViews>
    <sheetView workbookViewId="0"/>
  </sheetViews>
  <sheetFormatPr customHeight="1" defaultColWidth="12.63" defaultRowHeight="15.0"/>
  <cols>
    <col customWidth="1" min="1" max="2" width="12.0"/>
    <col customWidth="1" min="3" max="3" width="1.25"/>
    <col customWidth="1" min="4" max="5" width="12.0"/>
    <col customWidth="1" min="6" max="6" width="1.0"/>
    <col customWidth="1" min="7" max="7" width="13.0"/>
    <col customWidth="1" min="8" max="8" width="12.0"/>
    <col customWidth="1" min="9" max="9" width="1.0"/>
    <col customWidth="1" min="10" max="11" width="12.0"/>
    <col customWidth="1" min="12" max="12" width="0.88"/>
    <col customWidth="1" min="13" max="14" width="12.0"/>
    <col customWidth="1" min="15" max="26" width="8.88"/>
  </cols>
  <sheetData>
    <row r="1">
      <c r="A1" s="80" t="s">
        <v>94</v>
      </c>
      <c r="B1" s="81"/>
      <c r="C1" s="82"/>
      <c r="D1" s="80" t="s">
        <v>95</v>
      </c>
      <c r="E1" s="81"/>
      <c r="F1" s="82"/>
      <c r="G1" s="80" t="s">
        <v>96</v>
      </c>
      <c r="H1" s="81"/>
      <c r="I1" s="82"/>
      <c r="J1" s="80" t="s">
        <v>97</v>
      </c>
      <c r="K1" s="81"/>
      <c r="L1" s="82"/>
      <c r="M1" s="80" t="s">
        <v>98</v>
      </c>
      <c r="N1" s="81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ht="13.5" customHeight="1">
      <c r="A2" s="83" t="s">
        <v>99</v>
      </c>
      <c r="B2" s="83" t="s">
        <v>100</v>
      </c>
      <c r="C2" s="84"/>
      <c r="D2" s="85" t="s">
        <v>99</v>
      </c>
      <c r="E2" s="85" t="s">
        <v>100</v>
      </c>
      <c r="F2" s="84"/>
      <c r="G2" s="85" t="s">
        <v>99</v>
      </c>
      <c r="H2" s="85" t="s">
        <v>100</v>
      </c>
      <c r="I2" s="84"/>
      <c r="J2" s="83" t="s">
        <v>99</v>
      </c>
      <c r="K2" s="83" t="s">
        <v>100</v>
      </c>
      <c r="L2" s="84"/>
      <c r="M2" s="85" t="s">
        <v>99</v>
      </c>
      <c r="N2" s="85" t="s">
        <v>100</v>
      </c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>
      <c r="A3" s="86" t="s">
        <v>101</v>
      </c>
      <c r="B3" s="87">
        <v>129.0</v>
      </c>
      <c r="C3" s="88"/>
      <c r="D3" s="89" t="s">
        <v>102</v>
      </c>
      <c r="E3" s="90">
        <v>63.9</v>
      </c>
      <c r="F3" s="88"/>
      <c r="G3" s="91" t="s">
        <v>103</v>
      </c>
      <c r="H3" s="90">
        <v>32.0</v>
      </c>
      <c r="I3" s="88"/>
      <c r="J3" s="92" t="s">
        <v>104</v>
      </c>
      <c r="K3" s="87">
        <v>167.58</v>
      </c>
      <c r="L3" s="88"/>
      <c r="M3" s="89" t="s">
        <v>105</v>
      </c>
      <c r="N3" s="90">
        <v>135.0</v>
      </c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>
      <c r="A4" s="92" t="s">
        <v>106</v>
      </c>
      <c r="B4" s="87">
        <v>135.77</v>
      </c>
      <c r="C4" s="88"/>
      <c r="D4" s="89" t="s">
        <v>107</v>
      </c>
      <c r="E4" s="90">
        <v>69.0</v>
      </c>
      <c r="F4" s="88"/>
      <c r="G4" s="91" t="s">
        <v>108</v>
      </c>
      <c r="H4" s="90">
        <v>28.9</v>
      </c>
      <c r="I4" s="88"/>
      <c r="J4" s="92" t="s">
        <v>109</v>
      </c>
      <c r="K4" s="87">
        <v>169.51</v>
      </c>
      <c r="L4" s="88"/>
      <c r="M4" s="94" t="s">
        <v>110</v>
      </c>
      <c r="N4" s="90">
        <v>129.9</v>
      </c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>
      <c r="A5" s="86" t="s">
        <v>111</v>
      </c>
      <c r="B5" s="87">
        <v>130.0</v>
      </c>
      <c r="C5" s="88"/>
      <c r="D5" s="89" t="s">
        <v>112</v>
      </c>
      <c r="E5" s="90">
        <v>64.9</v>
      </c>
      <c r="F5" s="88"/>
      <c r="G5" s="89" t="s">
        <v>113</v>
      </c>
      <c r="H5" s="90">
        <v>29.99</v>
      </c>
      <c r="I5" s="88"/>
      <c r="J5" s="92" t="s">
        <v>114</v>
      </c>
      <c r="K5" s="87">
        <v>145.61</v>
      </c>
      <c r="L5" s="88"/>
      <c r="M5" s="94" t="s">
        <v>115</v>
      </c>
      <c r="N5" s="90">
        <v>139.6</v>
      </c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ht="13.5" customHeight="1">
      <c r="A6" s="83" t="s">
        <v>116</v>
      </c>
      <c r="B6" s="95">
        <f>AVERAGE(B3:B5)</f>
        <v>131.59</v>
      </c>
      <c r="C6" s="84"/>
      <c r="D6" s="85" t="s">
        <v>116</v>
      </c>
      <c r="E6" s="96">
        <f>AVERAGE(E3:E5)</f>
        <v>65.93333333</v>
      </c>
      <c r="F6" s="84"/>
      <c r="G6" s="85" t="s">
        <v>116</v>
      </c>
      <c r="H6" s="96">
        <f>AVERAGE(H3:H5)</f>
        <v>30.29666667</v>
      </c>
      <c r="I6" s="84"/>
      <c r="J6" s="83" t="s">
        <v>116</v>
      </c>
      <c r="K6" s="95">
        <f>AVERAGE(K3:K5)</f>
        <v>160.9</v>
      </c>
      <c r="L6" s="84"/>
      <c r="M6" s="85" t="s">
        <v>116</v>
      </c>
      <c r="N6" s="96">
        <f>AVERAGE(N3:N5)</f>
        <v>134.8333333</v>
      </c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ht="13.5" customHeight="1">
      <c r="A7" s="97"/>
      <c r="B7" s="97"/>
      <c r="C7" s="97"/>
      <c r="D7" s="97"/>
      <c r="E7" s="98"/>
      <c r="F7" s="97"/>
      <c r="G7" s="97" t="s">
        <v>117</v>
      </c>
      <c r="H7" s="98"/>
      <c r="I7" s="97"/>
      <c r="J7" s="97"/>
      <c r="K7" s="98"/>
      <c r="L7" s="97"/>
      <c r="M7" s="97"/>
      <c r="N7" s="98"/>
      <c r="O7" s="93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ht="55.5" customHeight="1">
      <c r="A8" s="99" t="s">
        <v>118</v>
      </c>
      <c r="B8" s="81"/>
      <c r="C8" s="84"/>
      <c r="D8" s="99" t="s">
        <v>119</v>
      </c>
      <c r="E8" s="81"/>
      <c r="F8" s="84"/>
      <c r="G8" s="99" t="s">
        <v>120</v>
      </c>
      <c r="H8" s="81"/>
      <c r="I8" s="84"/>
      <c r="J8" s="99" t="s">
        <v>121</v>
      </c>
      <c r="K8" s="81"/>
      <c r="L8" s="84"/>
      <c r="M8" s="99" t="s">
        <v>122</v>
      </c>
      <c r="N8" s="81"/>
      <c r="O8" s="93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ht="13.5" customHeight="1">
      <c r="A9" s="85" t="s">
        <v>99</v>
      </c>
      <c r="B9" s="85" t="s">
        <v>100</v>
      </c>
      <c r="C9" s="84"/>
      <c r="D9" s="85" t="s">
        <v>99</v>
      </c>
      <c r="E9" s="85" t="s">
        <v>100</v>
      </c>
      <c r="F9" s="84"/>
      <c r="G9" s="85" t="s">
        <v>99</v>
      </c>
      <c r="H9" s="85" t="s">
        <v>100</v>
      </c>
      <c r="I9" s="84"/>
      <c r="J9" s="85" t="s">
        <v>99</v>
      </c>
      <c r="K9" s="85" t="s">
        <v>100</v>
      </c>
      <c r="L9" s="84"/>
      <c r="M9" s="85" t="s">
        <v>99</v>
      </c>
      <c r="N9" s="85" t="s">
        <v>100</v>
      </c>
      <c r="O9" s="93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>
      <c r="A10" s="91" t="s">
        <v>123</v>
      </c>
      <c r="B10" s="90">
        <v>149.9</v>
      </c>
      <c r="C10" s="88"/>
      <c r="D10" s="89" t="s">
        <v>124</v>
      </c>
      <c r="E10" s="90">
        <v>249.9</v>
      </c>
      <c r="F10" s="88"/>
      <c r="G10" s="89" t="s">
        <v>125</v>
      </c>
      <c r="H10" s="90">
        <v>55.0</v>
      </c>
      <c r="I10" s="88"/>
      <c r="J10" s="89" t="s">
        <v>126</v>
      </c>
      <c r="K10" s="90">
        <v>249.77</v>
      </c>
      <c r="L10" s="88"/>
      <c r="M10" s="89" t="s">
        <v>127</v>
      </c>
      <c r="N10" s="90">
        <v>28.0</v>
      </c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</row>
    <row r="11">
      <c r="A11" s="89" t="s">
        <v>128</v>
      </c>
      <c r="B11" s="90">
        <v>176.9</v>
      </c>
      <c r="C11" s="88"/>
      <c r="D11" s="89" t="s">
        <v>129</v>
      </c>
      <c r="E11" s="90">
        <v>245.0</v>
      </c>
      <c r="F11" s="88"/>
      <c r="G11" s="89" t="s">
        <v>130</v>
      </c>
      <c r="H11" s="90">
        <v>59.9</v>
      </c>
      <c r="I11" s="88"/>
      <c r="J11" s="89" t="s">
        <v>131</v>
      </c>
      <c r="K11" s="90">
        <v>243.9</v>
      </c>
      <c r="L11" s="88"/>
      <c r="M11" s="89" t="s">
        <v>132</v>
      </c>
      <c r="N11" s="90">
        <v>26.61</v>
      </c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>
      <c r="A12" s="89" t="s">
        <v>133</v>
      </c>
      <c r="B12" s="90">
        <v>155.51</v>
      </c>
      <c r="C12" s="88"/>
      <c r="D12" s="89" t="s">
        <v>134</v>
      </c>
      <c r="E12" s="90">
        <v>229.9</v>
      </c>
      <c r="F12" s="88"/>
      <c r="G12" s="89" t="s">
        <v>135</v>
      </c>
      <c r="H12" s="90">
        <v>55.0</v>
      </c>
      <c r="I12" s="88"/>
      <c r="J12" s="89" t="s">
        <v>136</v>
      </c>
      <c r="K12" s="90">
        <v>229.77</v>
      </c>
      <c r="L12" s="88"/>
      <c r="M12" s="89" t="s">
        <v>137</v>
      </c>
      <c r="N12" s="90">
        <v>30.0</v>
      </c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ht="13.5" customHeight="1">
      <c r="A13" s="85" t="s">
        <v>116</v>
      </c>
      <c r="B13" s="100">
        <f>AVERAGE(B10:B12)</f>
        <v>160.77</v>
      </c>
      <c r="C13" s="84"/>
      <c r="D13" s="85" t="s">
        <v>116</v>
      </c>
      <c r="E13" s="96">
        <f>AVERAGE(E10:E12)</f>
        <v>241.6</v>
      </c>
      <c r="F13" s="84"/>
      <c r="G13" s="85" t="s">
        <v>116</v>
      </c>
      <c r="H13" s="96">
        <f>AVERAGE(H10:H12)</f>
        <v>56.63333333</v>
      </c>
      <c r="I13" s="84"/>
      <c r="J13" s="85" t="s">
        <v>116</v>
      </c>
      <c r="K13" s="96">
        <f>AVERAGE(K10:K12)</f>
        <v>241.1466667</v>
      </c>
      <c r="L13" s="84"/>
      <c r="M13" s="85" t="s">
        <v>116</v>
      </c>
      <c r="N13" s="96">
        <f>AVERAGE(N10:N12)</f>
        <v>28.20333333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ht="13.5" customHeight="1">
      <c r="A14" s="97"/>
      <c r="B14" s="97"/>
      <c r="C14" s="97"/>
      <c r="D14" s="97"/>
      <c r="E14" s="98"/>
      <c r="F14" s="97"/>
      <c r="G14" s="97"/>
      <c r="H14" s="98"/>
      <c r="I14" s="97"/>
      <c r="J14" s="97"/>
      <c r="K14" s="98"/>
      <c r="L14" s="97"/>
      <c r="M14" s="101"/>
      <c r="N14" s="10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>
      <c r="A15" s="99" t="s">
        <v>138</v>
      </c>
      <c r="B15" s="81"/>
      <c r="C15" s="84"/>
      <c r="D15" s="99" t="s">
        <v>139</v>
      </c>
      <c r="E15" s="81"/>
      <c r="F15" s="84"/>
      <c r="G15" s="103" t="s">
        <v>140</v>
      </c>
      <c r="H15" s="81"/>
      <c r="I15" s="97"/>
      <c r="J15" s="99" t="s">
        <v>141</v>
      </c>
      <c r="K15" s="81"/>
      <c r="L15" s="104"/>
      <c r="M15" s="97"/>
      <c r="N15" s="97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ht="13.5" customHeight="1">
      <c r="A16" s="85" t="s">
        <v>99</v>
      </c>
      <c r="B16" s="85" t="s">
        <v>100</v>
      </c>
      <c r="C16" s="84"/>
      <c r="D16" s="85" t="s">
        <v>99</v>
      </c>
      <c r="E16" s="85" t="s">
        <v>100</v>
      </c>
      <c r="F16" s="84"/>
      <c r="G16" s="85" t="s">
        <v>99</v>
      </c>
      <c r="H16" s="85" t="s">
        <v>100</v>
      </c>
      <c r="I16" s="97"/>
      <c r="J16" s="85" t="s">
        <v>99</v>
      </c>
      <c r="K16" s="85" t="s">
        <v>100</v>
      </c>
      <c r="L16" s="104"/>
      <c r="M16" s="97"/>
      <c r="N16" s="97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>
      <c r="A17" s="91" t="s">
        <v>142</v>
      </c>
      <c r="B17" s="90">
        <v>170.0</v>
      </c>
      <c r="C17" s="84"/>
      <c r="D17" s="89" t="s">
        <v>143</v>
      </c>
      <c r="E17" s="90">
        <v>25.91</v>
      </c>
      <c r="F17" s="84"/>
      <c r="G17" s="89" t="s">
        <v>144</v>
      </c>
      <c r="H17" s="90">
        <v>26.4</v>
      </c>
      <c r="I17" s="97"/>
      <c r="J17" s="105"/>
      <c r="K17" s="106">
        <v>0.0</v>
      </c>
      <c r="L17" s="104"/>
      <c r="M17" s="97"/>
      <c r="N17" s="97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>
      <c r="A18" s="89" t="s">
        <v>145</v>
      </c>
      <c r="B18" s="90">
        <v>199.0</v>
      </c>
      <c r="C18" s="84"/>
      <c r="D18" s="91" t="s">
        <v>146</v>
      </c>
      <c r="E18" s="90">
        <v>28.49</v>
      </c>
      <c r="F18" s="84"/>
      <c r="G18" s="89" t="s">
        <v>147</v>
      </c>
      <c r="H18" s="90">
        <v>29.17</v>
      </c>
      <c r="I18" s="97"/>
      <c r="J18" s="105"/>
      <c r="K18" s="106">
        <v>0.0</v>
      </c>
      <c r="L18" s="104"/>
      <c r="M18" s="97"/>
      <c r="N18" s="97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>
      <c r="A19" s="89" t="s">
        <v>148</v>
      </c>
      <c r="B19" s="90">
        <v>199.99</v>
      </c>
      <c r="C19" s="84"/>
      <c r="D19" s="91" t="s">
        <v>149</v>
      </c>
      <c r="E19" s="90">
        <v>24.9</v>
      </c>
      <c r="F19" s="84"/>
      <c r="G19" s="89" t="s">
        <v>150</v>
      </c>
      <c r="H19" s="90">
        <v>23.9</v>
      </c>
      <c r="I19" s="97"/>
      <c r="J19" s="105"/>
      <c r="K19" s="106">
        <v>0.0</v>
      </c>
      <c r="L19" s="104"/>
      <c r="M19" s="97"/>
      <c r="N19" s="97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ht="13.5" customHeight="1">
      <c r="A20" s="85" t="s">
        <v>116</v>
      </c>
      <c r="B20" s="100">
        <f>AVERAGE(B17:B19)</f>
        <v>189.6633333</v>
      </c>
      <c r="C20" s="84"/>
      <c r="D20" s="85" t="s">
        <v>116</v>
      </c>
      <c r="E20" s="100">
        <f>AVERAGE(E17:E19)</f>
        <v>26.43333333</v>
      </c>
      <c r="F20" s="84"/>
      <c r="G20" s="85" t="s">
        <v>116</v>
      </c>
      <c r="H20" s="100">
        <f>AVERAGE(H17:H19)</f>
        <v>26.49</v>
      </c>
      <c r="I20" s="97"/>
      <c r="J20" s="85" t="s">
        <v>116</v>
      </c>
      <c r="K20" s="100">
        <f>AVERAGE(K17:K19)</f>
        <v>0</v>
      </c>
      <c r="L20" s="104"/>
      <c r="M20" s="97"/>
      <c r="N20" s="97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ht="13.5" customHeight="1">
      <c r="A21" s="82"/>
      <c r="B21" s="82"/>
      <c r="C21" s="82"/>
      <c r="D21" s="82"/>
      <c r="E21" s="107"/>
      <c r="F21" s="82"/>
      <c r="G21" s="108"/>
      <c r="H21" s="109"/>
      <c r="I21" s="82"/>
      <c r="J21" s="82"/>
      <c r="K21" s="107"/>
      <c r="L21" s="82"/>
      <c r="M21" s="82"/>
      <c r="N21" s="107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ht="13.5" customHeight="1">
      <c r="A22" s="82"/>
      <c r="B22" s="82"/>
      <c r="C22" s="82"/>
      <c r="D22" s="82"/>
      <c r="E22" s="107"/>
      <c r="F22" s="82"/>
      <c r="G22" s="82"/>
      <c r="H22" s="107"/>
      <c r="I22" s="82"/>
      <c r="J22" s="82"/>
      <c r="K22" s="107"/>
      <c r="L22" s="82"/>
      <c r="M22" s="82"/>
      <c r="N22" s="107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ht="13.5" customHeight="1">
      <c r="A23" s="82"/>
      <c r="B23" s="82"/>
      <c r="C23" s="82"/>
      <c r="D23" s="82"/>
      <c r="E23" s="107"/>
      <c r="F23" s="82"/>
      <c r="G23" s="82"/>
      <c r="H23" s="107"/>
      <c r="I23" s="82"/>
      <c r="J23" s="82"/>
      <c r="K23" s="107"/>
      <c r="L23" s="82"/>
      <c r="M23" s="82"/>
      <c r="N23" s="107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ht="13.5" customHeight="1">
      <c r="A24" s="82"/>
      <c r="B24" s="82"/>
      <c r="C24" s="82"/>
      <c r="D24" s="82"/>
      <c r="E24" s="107"/>
      <c r="F24" s="82"/>
      <c r="G24" s="82"/>
      <c r="H24" s="107"/>
      <c r="I24" s="82"/>
      <c r="J24" s="82"/>
      <c r="K24" s="107"/>
      <c r="L24" s="82"/>
      <c r="M24" s="82"/>
      <c r="N24" s="107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ht="13.5" customHeight="1">
      <c r="A25" s="82"/>
      <c r="B25" s="82"/>
      <c r="C25" s="82"/>
      <c r="D25" s="82"/>
      <c r="E25" s="107"/>
      <c r="F25" s="82"/>
      <c r="G25" s="82"/>
      <c r="H25" s="107"/>
      <c r="I25" s="82"/>
      <c r="J25" s="82"/>
      <c r="K25" s="107"/>
      <c r="L25" s="82"/>
      <c r="M25" s="82"/>
      <c r="N25" s="107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ht="13.5" customHeight="1">
      <c r="A26" s="82"/>
      <c r="B26" s="82"/>
      <c r="C26" s="82"/>
      <c r="D26" s="82"/>
      <c r="E26" s="107"/>
      <c r="F26" s="82"/>
      <c r="G26" s="82"/>
      <c r="H26" s="107"/>
      <c r="I26" s="82"/>
      <c r="J26" s="82"/>
      <c r="K26" s="107"/>
      <c r="L26" s="82"/>
      <c r="M26" s="82"/>
      <c r="N26" s="107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ht="13.5" customHeight="1">
      <c r="A27" s="82"/>
      <c r="B27" s="82"/>
      <c r="C27" s="82"/>
      <c r="D27" s="82"/>
      <c r="E27" s="107"/>
      <c r="F27" s="82"/>
      <c r="G27" s="82"/>
      <c r="H27" s="107"/>
      <c r="I27" s="82"/>
      <c r="J27" s="82"/>
      <c r="K27" s="107"/>
      <c r="L27" s="82"/>
      <c r="M27" s="82"/>
      <c r="N27" s="107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ht="13.5" customHeight="1">
      <c r="A28" s="82"/>
      <c r="B28" s="82"/>
      <c r="C28" s="82"/>
      <c r="D28" s="82"/>
      <c r="E28" s="107"/>
      <c r="F28" s="82"/>
      <c r="G28" s="82"/>
      <c r="H28" s="107"/>
      <c r="I28" s="82"/>
      <c r="J28" s="82"/>
      <c r="K28" s="107"/>
      <c r="L28" s="82"/>
      <c r="M28" s="82"/>
      <c r="N28" s="107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ht="13.5" customHeight="1">
      <c r="A29" s="82"/>
      <c r="B29" s="82"/>
      <c r="C29" s="82"/>
      <c r="D29" s="82"/>
      <c r="E29" s="107"/>
      <c r="F29" s="82"/>
      <c r="G29" s="82"/>
      <c r="H29" s="107"/>
      <c r="I29" s="82"/>
      <c r="J29" s="82"/>
      <c r="K29" s="107"/>
      <c r="L29" s="82"/>
      <c r="M29" s="82"/>
      <c r="N29" s="107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ht="13.5" customHeight="1">
      <c r="A30" s="82"/>
      <c r="B30" s="82"/>
      <c r="C30" s="82"/>
      <c r="D30" s="82"/>
      <c r="E30" s="107"/>
      <c r="F30" s="82"/>
      <c r="G30" s="82"/>
      <c r="H30" s="107"/>
      <c r="I30" s="82"/>
      <c r="J30" s="82"/>
      <c r="K30" s="107"/>
      <c r="L30" s="82"/>
      <c r="M30" s="82"/>
      <c r="N30" s="107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ht="13.5" customHeight="1">
      <c r="A31" s="82"/>
      <c r="B31" s="82"/>
      <c r="C31" s="82"/>
      <c r="D31" s="82"/>
      <c r="E31" s="107"/>
      <c r="F31" s="82"/>
      <c r="G31" s="82"/>
      <c r="H31" s="107"/>
      <c r="I31" s="82"/>
      <c r="J31" s="82"/>
      <c r="K31" s="107"/>
      <c r="L31" s="82"/>
      <c r="M31" s="82"/>
      <c r="N31" s="107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ht="13.5" customHeight="1">
      <c r="A32" s="82"/>
      <c r="B32" s="82"/>
      <c r="C32" s="82"/>
      <c r="D32" s="82"/>
      <c r="E32" s="107"/>
      <c r="F32" s="82"/>
      <c r="G32" s="82"/>
      <c r="H32" s="107"/>
      <c r="I32" s="82"/>
      <c r="J32" s="82"/>
      <c r="K32" s="107"/>
      <c r="L32" s="82"/>
      <c r="M32" s="82"/>
      <c r="N32" s="107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ht="13.5" customHeight="1">
      <c r="A33" s="82"/>
      <c r="B33" s="82"/>
      <c r="C33" s="82"/>
      <c r="D33" s="82"/>
      <c r="E33" s="107"/>
      <c r="F33" s="82"/>
      <c r="G33" s="82"/>
      <c r="H33" s="107"/>
      <c r="I33" s="82"/>
      <c r="J33" s="82"/>
      <c r="K33" s="107"/>
      <c r="L33" s="82"/>
      <c r="M33" s="82"/>
      <c r="N33" s="107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ht="13.5" customHeight="1">
      <c r="A34" s="82"/>
      <c r="B34" s="82"/>
      <c r="C34" s="82"/>
      <c r="D34" s="82"/>
      <c r="E34" s="107"/>
      <c r="F34" s="82"/>
      <c r="G34" s="82"/>
      <c r="H34" s="107"/>
      <c r="I34" s="82"/>
      <c r="J34" s="82"/>
      <c r="K34" s="107"/>
      <c r="L34" s="82"/>
      <c r="M34" s="82"/>
      <c r="N34" s="107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ht="13.5" customHeight="1">
      <c r="A35" s="82"/>
      <c r="B35" s="82"/>
      <c r="C35" s="82"/>
      <c r="D35" s="82"/>
      <c r="E35" s="107"/>
      <c r="F35" s="82"/>
      <c r="G35" s="82"/>
      <c r="H35" s="107"/>
      <c r="I35" s="82"/>
      <c r="J35" s="82"/>
      <c r="K35" s="107"/>
      <c r="L35" s="82"/>
      <c r="M35" s="82"/>
      <c r="N35" s="107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ht="13.5" customHeight="1">
      <c r="A36" s="82"/>
      <c r="B36" s="82"/>
      <c r="C36" s="82"/>
      <c r="D36" s="82"/>
      <c r="E36" s="107"/>
      <c r="F36" s="82"/>
      <c r="G36" s="82"/>
      <c r="H36" s="107"/>
      <c r="I36" s="82"/>
      <c r="J36" s="82"/>
      <c r="K36" s="107"/>
      <c r="L36" s="82"/>
      <c r="M36" s="82"/>
      <c r="N36" s="107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ht="13.5" customHeight="1">
      <c r="A37" s="82"/>
      <c r="B37" s="82"/>
      <c r="C37" s="82"/>
      <c r="D37" s="82"/>
      <c r="E37" s="107"/>
      <c r="F37" s="82"/>
      <c r="G37" s="82"/>
      <c r="H37" s="107"/>
      <c r="I37" s="82"/>
      <c r="J37" s="82"/>
      <c r="K37" s="107"/>
      <c r="L37" s="82"/>
      <c r="M37" s="82"/>
      <c r="N37" s="107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ht="13.5" customHeight="1">
      <c r="A38" s="82"/>
      <c r="B38" s="82"/>
      <c r="C38" s="82"/>
      <c r="D38" s="82"/>
      <c r="E38" s="107"/>
      <c r="F38" s="82"/>
      <c r="G38" s="82"/>
      <c r="H38" s="107"/>
      <c r="I38" s="82"/>
      <c r="J38" s="82"/>
      <c r="K38" s="107"/>
      <c r="L38" s="82"/>
      <c r="M38" s="82"/>
      <c r="N38" s="107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ht="13.5" customHeight="1">
      <c r="A39" s="82"/>
      <c r="B39" s="82"/>
      <c r="C39" s="82"/>
      <c r="D39" s="82"/>
      <c r="E39" s="107"/>
      <c r="F39" s="82"/>
      <c r="G39" s="82"/>
      <c r="H39" s="107"/>
      <c r="I39" s="82"/>
      <c r="J39" s="82"/>
      <c r="K39" s="107"/>
      <c r="L39" s="82"/>
      <c r="M39" s="82"/>
      <c r="N39" s="107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ht="13.5" customHeight="1">
      <c r="A40" s="82"/>
      <c r="B40" s="82"/>
      <c r="C40" s="82"/>
      <c r="D40" s="82"/>
      <c r="E40" s="107"/>
      <c r="F40" s="82"/>
      <c r="G40" s="82"/>
      <c r="H40" s="107"/>
      <c r="I40" s="82"/>
      <c r="J40" s="82"/>
      <c r="K40" s="107"/>
      <c r="L40" s="82"/>
      <c r="M40" s="82"/>
      <c r="N40" s="107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ht="13.5" customHeight="1">
      <c r="A41" s="82"/>
      <c r="B41" s="82"/>
      <c r="C41" s="82"/>
      <c r="D41" s="82"/>
      <c r="E41" s="107"/>
      <c r="F41" s="82"/>
      <c r="G41" s="82"/>
      <c r="H41" s="107"/>
      <c r="I41" s="82"/>
      <c r="J41" s="82"/>
      <c r="K41" s="107"/>
      <c r="L41" s="82"/>
      <c r="M41" s="82"/>
      <c r="N41" s="107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ht="13.5" customHeight="1">
      <c r="A42" s="82"/>
      <c r="B42" s="82"/>
      <c r="C42" s="82"/>
      <c r="D42" s="82"/>
      <c r="E42" s="107"/>
      <c r="F42" s="82"/>
      <c r="G42" s="82"/>
      <c r="H42" s="107"/>
      <c r="I42" s="82"/>
      <c r="J42" s="82"/>
      <c r="K42" s="107"/>
      <c r="L42" s="82"/>
      <c r="M42" s="82"/>
      <c r="N42" s="107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ht="13.5" customHeight="1">
      <c r="A43" s="82"/>
      <c r="B43" s="82"/>
      <c r="C43" s="82"/>
      <c r="D43" s="82"/>
      <c r="E43" s="107"/>
      <c r="F43" s="82"/>
      <c r="G43" s="82"/>
      <c r="H43" s="107"/>
      <c r="I43" s="82"/>
      <c r="J43" s="82"/>
      <c r="K43" s="107"/>
      <c r="L43" s="82"/>
      <c r="M43" s="82"/>
      <c r="N43" s="107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ht="13.5" customHeight="1">
      <c r="A44" s="82"/>
      <c r="B44" s="82"/>
      <c r="C44" s="82"/>
      <c r="D44" s="82"/>
      <c r="E44" s="107"/>
      <c r="F44" s="82"/>
      <c r="G44" s="82"/>
      <c r="H44" s="107"/>
      <c r="I44" s="82"/>
      <c r="J44" s="82"/>
      <c r="K44" s="107"/>
      <c r="L44" s="82"/>
      <c r="M44" s="82"/>
      <c r="N44" s="107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ht="13.5" customHeight="1">
      <c r="A45" s="82"/>
      <c r="B45" s="82"/>
      <c r="C45" s="82"/>
      <c r="D45" s="82"/>
      <c r="E45" s="107"/>
      <c r="F45" s="82"/>
      <c r="G45" s="82"/>
      <c r="H45" s="107"/>
      <c r="I45" s="82"/>
      <c r="J45" s="82"/>
      <c r="K45" s="107"/>
      <c r="L45" s="82"/>
      <c r="M45" s="82"/>
      <c r="N45" s="107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ht="13.5" customHeight="1">
      <c r="A46" s="82"/>
      <c r="B46" s="82"/>
      <c r="C46" s="82"/>
      <c r="D46" s="82"/>
      <c r="E46" s="107"/>
      <c r="F46" s="82"/>
      <c r="G46" s="82"/>
      <c r="H46" s="107"/>
      <c r="I46" s="82"/>
      <c r="J46" s="82"/>
      <c r="K46" s="107"/>
      <c r="L46" s="82"/>
      <c r="M46" s="82"/>
      <c r="N46" s="107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ht="13.5" customHeight="1">
      <c r="A47" s="82"/>
      <c r="B47" s="82"/>
      <c r="C47" s="82"/>
      <c r="D47" s="82"/>
      <c r="E47" s="107"/>
      <c r="F47" s="82"/>
      <c r="G47" s="82"/>
      <c r="H47" s="107"/>
      <c r="I47" s="82"/>
      <c r="J47" s="82"/>
      <c r="K47" s="107"/>
      <c r="L47" s="82"/>
      <c r="M47" s="82"/>
      <c r="N47" s="107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ht="13.5" customHeight="1">
      <c r="A48" s="82"/>
      <c r="B48" s="82"/>
      <c r="C48" s="82"/>
      <c r="D48" s="82"/>
      <c r="E48" s="107"/>
      <c r="F48" s="82"/>
      <c r="G48" s="82"/>
      <c r="H48" s="107"/>
      <c r="I48" s="82"/>
      <c r="J48" s="82"/>
      <c r="K48" s="107"/>
      <c r="L48" s="82"/>
      <c r="M48" s="82"/>
      <c r="N48" s="107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ht="13.5" customHeight="1">
      <c r="A49" s="82"/>
      <c r="B49" s="82"/>
      <c r="C49" s="82"/>
      <c r="D49" s="82"/>
      <c r="E49" s="107"/>
      <c r="F49" s="82"/>
      <c r="G49" s="82"/>
      <c r="H49" s="107"/>
      <c r="I49" s="82"/>
      <c r="J49" s="82"/>
      <c r="K49" s="107"/>
      <c r="L49" s="82"/>
      <c r="M49" s="82"/>
      <c r="N49" s="107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ht="13.5" customHeight="1">
      <c r="A50" s="82"/>
      <c r="B50" s="82"/>
      <c r="C50" s="82"/>
      <c r="D50" s="82"/>
      <c r="E50" s="107"/>
      <c r="F50" s="82"/>
      <c r="G50" s="82"/>
      <c r="H50" s="107"/>
      <c r="I50" s="82"/>
      <c r="J50" s="82"/>
      <c r="K50" s="107"/>
      <c r="L50" s="82"/>
      <c r="M50" s="82"/>
      <c r="N50" s="107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ht="13.5" customHeight="1">
      <c r="A51" s="82"/>
      <c r="B51" s="82"/>
      <c r="C51" s="82"/>
      <c r="D51" s="82"/>
      <c r="E51" s="107"/>
      <c r="F51" s="82"/>
      <c r="G51" s="82"/>
      <c r="H51" s="107"/>
      <c r="I51" s="82"/>
      <c r="J51" s="82"/>
      <c r="K51" s="107"/>
      <c r="L51" s="82"/>
      <c r="M51" s="82"/>
      <c r="N51" s="107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ht="13.5" customHeight="1">
      <c r="A52" s="82"/>
      <c r="B52" s="82"/>
      <c r="C52" s="82"/>
      <c r="D52" s="82"/>
      <c r="E52" s="107"/>
      <c r="F52" s="82"/>
      <c r="G52" s="82"/>
      <c r="H52" s="107"/>
      <c r="I52" s="82"/>
      <c r="J52" s="82"/>
      <c r="K52" s="107"/>
      <c r="L52" s="82"/>
      <c r="M52" s="82"/>
      <c r="N52" s="107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ht="13.5" customHeight="1">
      <c r="A53" s="82"/>
      <c r="B53" s="82"/>
      <c r="C53" s="82"/>
      <c r="D53" s="82"/>
      <c r="E53" s="107"/>
      <c r="F53" s="82"/>
      <c r="G53" s="82"/>
      <c r="H53" s="107"/>
      <c r="I53" s="82"/>
      <c r="J53" s="82"/>
      <c r="K53" s="107"/>
      <c r="L53" s="82"/>
      <c r="M53" s="82"/>
      <c r="N53" s="107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ht="13.5" customHeight="1">
      <c r="A54" s="82"/>
      <c r="B54" s="82"/>
      <c r="C54" s="82"/>
      <c r="D54" s="82"/>
      <c r="E54" s="107"/>
      <c r="F54" s="82"/>
      <c r="G54" s="82"/>
      <c r="H54" s="107"/>
      <c r="I54" s="82"/>
      <c r="J54" s="82"/>
      <c r="K54" s="107"/>
      <c r="L54" s="82"/>
      <c r="M54" s="82"/>
      <c r="N54" s="107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ht="13.5" customHeight="1">
      <c r="A55" s="82"/>
      <c r="B55" s="82"/>
      <c r="C55" s="82"/>
      <c r="D55" s="82"/>
      <c r="E55" s="107"/>
      <c r="F55" s="82"/>
      <c r="G55" s="82"/>
      <c r="H55" s="107"/>
      <c r="I55" s="82"/>
      <c r="J55" s="82"/>
      <c r="K55" s="107"/>
      <c r="L55" s="82"/>
      <c r="M55" s="82"/>
      <c r="N55" s="107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ht="13.5" customHeight="1">
      <c r="A56" s="82"/>
      <c r="B56" s="82"/>
      <c r="C56" s="82"/>
      <c r="D56" s="82"/>
      <c r="E56" s="107"/>
      <c r="F56" s="82"/>
      <c r="G56" s="82"/>
      <c r="H56" s="107"/>
      <c r="I56" s="82"/>
      <c r="J56" s="82"/>
      <c r="K56" s="107"/>
      <c r="L56" s="82"/>
      <c r="M56" s="82"/>
      <c r="N56" s="107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ht="13.5" customHeight="1">
      <c r="A57" s="82"/>
      <c r="B57" s="82"/>
      <c r="C57" s="82"/>
      <c r="D57" s="82"/>
      <c r="E57" s="107"/>
      <c r="F57" s="82"/>
      <c r="G57" s="82"/>
      <c r="H57" s="107"/>
      <c r="I57" s="82"/>
      <c r="J57" s="82"/>
      <c r="K57" s="107"/>
      <c r="L57" s="82"/>
      <c r="M57" s="82"/>
      <c r="N57" s="107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ht="13.5" customHeight="1">
      <c r="A58" s="82"/>
      <c r="B58" s="82"/>
      <c r="C58" s="82"/>
      <c r="D58" s="82"/>
      <c r="E58" s="107"/>
      <c r="F58" s="82"/>
      <c r="G58" s="82"/>
      <c r="H58" s="107"/>
      <c r="I58" s="82"/>
      <c r="J58" s="82"/>
      <c r="K58" s="107"/>
      <c r="L58" s="82"/>
      <c r="M58" s="82"/>
      <c r="N58" s="107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ht="13.5" customHeight="1">
      <c r="A59" s="82"/>
      <c r="B59" s="82"/>
      <c r="C59" s="82"/>
      <c r="D59" s="82"/>
      <c r="E59" s="107"/>
      <c r="F59" s="82"/>
      <c r="G59" s="82"/>
      <c r="H59" s="107"/>
      <c r="I59" s="82"/>
      <c r="J59" s="82"/>
      <c r="K59" s="107"/>
      <c r="L59" s="82"/>
      <c r="M59" s="82"/>
      <c r="N59" s="107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ht="13.5" customHeight="1">
      <c r="A60" s="82"/>
      <c r="B60" s="82"/>
      <c r="C60" s="82"/>
      <c r="D60" s="82"/>
      <c r="E60" s="107"/>
      <c r="F60" s="82"/>
      <c r="G60" s="82"/>
      <c r="H60" s="107"/>
      <c r="I60" s="82"/>
      <c r="J60" s="82"/>
      <c r="K60" s="107"/>
      <c r="L60" s="82"/>
      <c r="M60" s="82"/>
      <c r="N60" s="107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ht="13.5" customHeight="1">
      <c r="A61" s="82"/>
      <c r="B61" s="82"/>
      <c r="C61" s="82"/>
      <c r="D61" s="82"/>
      <c r="E61" s="107"/>
      <c r="F61" s="82"/>
      <c r="G61" s="82"/>
      <c r="H61" s="107"/>
      <c r="I61" s="82"/>
      <c r="J61" s="82"/>
      <c r="K61" s="107"/>
      <c r="L61" s="82"/>
      <c r="M61" s="82"/>
      <c r="N61" s="107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ht="13.5" customHeight="1">
      <c r="A62" s="82"/>
      <c r="B62" s="82"/>
      <c r="C62" s="82"/>
      <c r="D62" s="82"/>
      <c r="E62" s="107"/>
      <c r="F62" s="82"/>
      <c r="G62" s="82"/>
      <c r="H62" s="107"/>
      <c r="I62" s="82"/>
      <c r="J62" s="82"/>
      <c r="K62" s="107"/>
      <c r="L62" s="82"/>
      <c r="M62" s="82"/>
      <c r="N62" s="107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ht="13.5" customHeight="1">
      <c r="A63" s="82"/>
      <c r="B63" s="82"/>
      <c r="C63" s="82"/>
      <c r="D63" s="82"/>
      <c r="E63" s="107"/>
      <c r="F63" s="82"/>
      <c r="G63" s="82"/>
      <c r="H63" s="107"/>
      <c r="I63" s="82"/>
      <c r="J63" s="82"/>
      <c r="K63" s="107"/>
      <c r="L63" s="82"/>
      <c r="M63" s="82"/>
      <c r="N63" s="107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ht="13.5" customHeight="1">
      <c r="A64" s="82"/>
      <c r="B64" s="82"/>
      <c r="C64" s="82"/>
      <c r="D64" s="82"/>
      <c r="E64" s="107"/>
      <c r="F64" s="82"/>
      <c r="G64" s="82"/>
      <c r="H64" s="107"/>
      <c r="I64" s="82"/>
      <c r="J64" s="82"/>
      <c r="K64" s="107"/>
      <c r="L64" s="82"/>
      <c r="M64" s="82"/>
      <c r="N64" s="107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ht="13.5" customHeight="1">
      <c r="A65" s="82"/>
      <c r="B65" s="82"/>
      <c r="C65" s="82"/>
      <c r="D65" s="82"/>
      <c r="E65" s="107"/>
      <c r="F65" s="82"/>
      <c r="G65" s="82"/>
      <c r="H65" s="107"/>
      <c r="I65" s="82"/>
      <c r="J65" s="82"/>
      <c r="K65" s="107"/>
      <c r="L65" s="82"/>
      <c r="M65" s="82"/>
      <c r="N65" s="107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ht="13.5" customHeight="1">
      <c r="A66" s="82"/>
      <c r="B66" s="82"/>
      <c r="C66" s="82"/>
      <c r="D66" s="82"/>
      <c r="E66" s="107"/>
      <c r="F66" s="82"/>
      <c r="G66" s="82"/>
      <c r="H66" s="107"/>
      <c r="I66" s="82"/>
      <c r="J66" s="82"/>
      <c r="K66" s="107"/>
      <c r="L66" s="82"/>
      <c r="M66" s="82"/>
      <c r="N66" s="107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ht="13.5" customHeight="1">
      <c r="A67" s="82"/>
      <c r="B67" s="82"/>
      <c r="C67" s="82"/>
      <c r="D67" s="82"/>
      <c r="E67" s="107"/>
      <c r="F67" s="82"/>
      <c r="G67" s="82"/>
      <c r="H67" s="107"/>
      <c r="I67" s="82"/>
      <c r="J67" s="82"/>
      <c r="K67" s="107"/>
      <c r="L67" s="82"/>
      <c r="M67" s="82"/>
      <c r="N67" s="107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ht="13.5" customHeight="1">
      <c r="A68" s="82"/>
      <c r="B68" s="82"/>
      <c r="C68" s="82"/>
      <c r="D68" s="82"/>
      <c r="E68" s="107"/>
      <c r="F68" s="82"/>
      <c r="G68" s="82"/>
      <c r="H68" s="107"/>
      <c r="I68" s="82"/>
      <c r="J68" s="82"/>
      <c r="K68" s="107"/>
      <c r="L68" s="82"/>
      <c r="M68" s="82"/>
      <c r="N68" s="107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ht="13.5" customHeight="1">
      <c r="A69" s="82"/>
      <c r="B69" s="82"/>
      <c r="C69" s="82"/>
      <c r="D69" s="82"/>
      <c r="E69" s="107"/>
      <c r="F69" s="82"/>
      <c r="G69" s="82"/>
      <c r="H69" s="107"/>
      <c r="I69" s="82"/>
      <c r="J69" s="82"/>
      <c r="K69" s="107"/>
      <c r="L69" s="82"/>
      <c r="M69" s="82"/>
      <c r="N69" s="107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ht="13.5" customHeight="1">
      <c r="A70" s="82"/>
      <c r="B70" s="82"/>
      <c r="C70" s="82"/>
      <c r="D70" s="82"/>
      <c r="E70" s="107"/>
      <c r="F70" s="82"/>
      <c r="G70" s="82"/>
      <c r="H70" s="107"/>
      <c r="I70" s="82"/>
      <c r="J70" s="82"/>
      <c r="K70" s="107"/>
      <c r="L70" s="82"/>
      <c r="M70" s="82"/>
      <c r="N70" s="107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ht="13.5" customHeight="1">
      <c r="A71" s="82"/>
      <c r="B71" s="82"/>
      <c r="C71" s="82"/>
      <c r="D71" s="82"/>
      <c r="E71" s="107"/>
      <c r="F71" s="82"/>
      <c r="G71" s="82"/>
      <c r="H71" s="107"/>
      <c r="I71" s="82"/>
      <c r="J71" s="82"/>
      <c r="K71" s="107"/>
      <c r="L71" s="82"/>
      <c r="M71" s="82"/>
      <c r="N71" s="107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ht="13.5" customHeight="1">
      <c r="A72" s="82"/>
      <c r="B72" s="82"/>
      <c r="C72" s="82"/>
      <c r="D72" s="82"/>
      <c r="E72" s="107"/>
      <c r="F72" s="82"/>
      <c r="G72" s="82"/>
      <c r="H72" s="107"/>
      <c r="I72" s="82"/>
      <c r="J72" s="82"/>
      <c r="K72" s="107"/>
      <c r="L72" s="82"/>
      <c r="M72" s="82"/>
      <c r="N72" s="107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ht="13.5" customHeight="1">
      <c r="A73" s="82"/>
      <c r="B73" s="82"/>
      <c r="C73" s="82"/>
      <c r="D73" s="82"/>
      <c r="E73" s="107"/>
      <c r="F73" s="82"/>
      <c r="G73" s="82"/>
      <c r="H73" s="107"/>
      <c r="I73" s="82"/>
      <c r="J73" s="82"/>
      <c r="K73" s="107"/>
      <c r="L73" s="82"/>
      <c r="M73" s="82"/>
      <c r="N73" s="107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ht="13.5" customHeight="1">
      <c r="A74" s="82"/>
      <c r="B74" s="82"/>
      <c r="C74" s="82"/>
      <c r="D74" s="82"/>
      <c r="E74" s="107"/>
      <c r="F74" s="82"/>
      <c r="G74" s="82"/>
      <c r="H74" s="107"/>
      <c r="I74" s="82"/>
      <c r="J74" s="82"/>
      <c r="K74" s="107"/>
      <c r="L74" s="82"/>
      <c r="M74" s="82"/>
      <c r="N74" s="107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ht="13.5" customHeight="1">
      <c r="A75" s="82"/>
      <c r="B75" s="82"/>
      <c r="C75" s="82"/>
      <c r="D75" s="82"/>
      <c r="E75" s="107"/>
      <c r="F75" s="82"/>
      <c r="G75" s="82"/>
      <c r="H75" s="107"/>
      <c r="I75" s="82"/>
      <c r="J75" s="82"/>
      <c r="K75" s="107"/>
      <c r="L75" s="82"/>
      <c r="M75" s="82"/>
      <c r="N75" s="107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ht="13.5" customHeight="1">
      <c r="A76" s="82"/>
      <c r="B76" s="82"/>
      <c r="C76" s="82"/>
      <c r="D76" s="82"/>
      <c r="E76" s="107"/>
      <c r="F76" s="82"/>
      <c r="G76" s="82"/>
      <c r="H76" s="107"/>
      <c r="I76" s="82"/>
      <c r="J76" s="82"/>
      <c r="K76" s="107"/>
      <c r="L76" s="82"/>
      <c r="M76" s="82"/>
      <c r="N76" s="107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ht="13.5" customHeight="1">
      <c r="A77" s="82"/>
      <c r="B77" s="82"/>
      <c r="C77" s="82"/>
      <c r="D77" s="82"/>
      <c r="E77" s="107"/>
      <c r="F77" s="82"/>
      <c r="G77" s="82"/>
      <c r="H77" s="107"/>
      <c r="I77" s="82"/>
      <c r="J77" s="82"/>
      <c r="K77" s="107"/>
      <c r="L77" s="82"/>
      <c r="M77" s="82"/>
      <c r="N77" s="107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ht="13.5" customHeight="1">
      <c r="A78" s="82"/>
      <c r="B78" s="82"/>
      <c r="C78" s="82"/>
      <c r="D78" s="82"/>
      <c r="E78" s="107"/>
      <c r="F78" s="82"/>
      <c r="G78" s="82"/>
      <c r="H78" s="107"/>
      <c r="I78" s="82"/>
      <c r="J78" s="82"/>
      <c r="K78" s="107"/>
      <c r="L78" s="82"/>
      <c r="M78" s="82"/>
      <c r="N78" s="107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ht="13.5" customHeight="1">
      <c r="A79" s="82"/>
      <c r="B79" s="82"/>
      <c r="C79" s="82"/>
      <c r="D79" s="82"/>
      <c r="E79" s="107"/>
      <c r="F79" s="82"/>
      <c r="G79" s="82"/>
      <c r="H79" s="107"/>
      <c r="I79" s="82"/>
      <c r="J79" s="82"/>
      <c r="K79" s="107"/>
      <c r="L79" s="82"/>
      <c r="M79" s="82"/>
      <c r="N79" s="107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ht="13.5" customHeight="1">
      <c r="A80" s="82"/>
      <c r="B80" s="82"/>
      <c r="C80" s="82"/>
      <c r="D80" s="82"/>
      <c r="E80" s="107"/>
      <c r="F80" s="82"/>
      <c r="G80" s="82"/>
      <c r="H80" s="107"/>
      <c r="I80" s="82"/>
      <c r="J80" s="82"/>
      <c r="K80" s="107"/>
      <c r="L80" s="82"/>
      <c r="M80" s="82"/>
      <c r="N80" s="107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ht="13.5" customHeight="1">
      <c r="A81" s="82"/>
      <c r="B81" s="82"/>
      <c r="C81" s="82"/>
      <c r="D81" s="82"/>
      <c r="E81" s="107"/>
      <c r="F81" s="82"/>
      <c r="G81" s="82"/>
      <c r="H81" s="107"/>
      <c r="I81" s="82"/>
      <c r="J81" s="82"/>
      <c r="K81" s="107"/>
      <c r="L81" s="82"/>
      <c r="M81" s="82"/>
      <c r="N81" s="107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ht="13.5" customHeight="1">
      <c r="A82" s="82"/>
      <c r="B82" s="82"/>
      <c r="C82" s="82"/>
      <c r="D82" s="82"/>
      <c r="E82" s="107"/>
      <c r="F82" s="82"/>
      <c r="G82" s="82"/>
      <c r="H82" s="107"/>
      <c r="I82" s="82"/>
      <c r="J82" s="82"/>
      <c r="K82" s="107"/>
      <c r="L82" s="82"/>
      <c r="M82" s="82"/>
      <c r="N82" s="107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ht="13.5" customHeight="1">
      <c r="A83" s="82"/>
      <c r="B83" s="82"/>
      <c r="C83" s="82"/>
      <c r="D83" s="82"/>
      <c r="E83" s="107"/>
      <c r="F83" s="82"/>
      <c r="G83" s="82"/>
      <c r="H83" s="107"/>
      <c r="I83" s="82"/>
      <c r="J83" s="82"/>
      <c r="K83" s="107"/>
      <c r="L83" s="82"/>
      <c r="M83" s="82"/>
      <c r="N83" s="107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ht="13.5" customHeight="1">
      <c r="A84" s="82"/>
      <c r="B84" s="82"/>
      <c r="C84" s="82"/>
      <c r="D84" s="82"/>
      <c r="E84" s="107"/>
      <c r="F84" s="82"/>
      <c r="G84" s="82"/>
      <c r="H84" s="107"/>
      <c r="I84" s="82"/>
      <c r="J84" s="82"/>
      <c r="K84" s="107"/>
      <c r="L84" s="82"/>
      <c r="M84" s="82"/>
      <c r="N84" s="107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ht="13.5" customHeight="1">
      <c r="A85" s="82"/>
      <c r="B85" s="82"/>
      <c r="C85" s="82"/>
      <c r="D85" s="82"/>
      <c r="E85" s="107"/>
      <c r="F85" s="82"/>
      <c r="G85" s="82"/>
      <c r="H85" s="107"/>
      <c r="I85" s="82"/>
      <c r="J85" s="82"/>
      <c r="K85" s="107"/>
      <c r="L85" s="82"/>
      <c r="M85" s="82"/>
      <c r="N85" s="107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ht="13.5" customHeight="1">
      <c r="A86" s="82"/>
      <c r="B86" s="82"/>
      <c r="C86" s="82"/>
      <c r="D86" s="82"/>
      <c r="E86" s="107"/>
      <c r="F86" s="82"/>
      <c r="G86" s="82"/>
      <c r="H86" s="107"/>
      <c r="I86" s="82"/>
      <c r="J86" s="82"/>
      <c r="K86" s="107"/>
      <c r="L86" s="82"/>
      <c r="M86" s="82"/>
      <c r="N86" s="107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ht="13.5" customHeight="1">
      <c r="A87" s="82"/>
      <c r="B87" s="82"/>
      <c r="C87" s="82"/>
      <c r="D87" s="82"/>
      <c r="E87" s="107"/>
      <c r="F87" s="82"/>
      <c r="G87" s="82"/>
      <c r="H87" s="107"/>
      <c r="I87" s="82"/>
      <c r="J87" s="82"/>
      <c r="K87" s="107"/>
      <c r="L87" s="82"/>
      <c r="M87" s="82"/>
      <c r="N87" s="107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ht="13.5" customHeight="1">
      <c r="A88" s="82"/>
      <c r="B88" s="82"/>
      <c r="C88" s="82"/>
      <c r="D88" s="82"/>
      <c r="E88" s="107"/>
      <c r="F88" s="82"/>
      <c r="G88" s="82"/>
      <c r="H88" s="107"/>
      <c r="I88" s="82"/>
      <c r="J88" s="82"/>
      <c r="K88" s="107"/>
      <c r="L88" s="82"/>
      <c r="M88" s="82"/>
      <c r="N88" s="107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ht="13.5" customHeight="1">
      <c r="A89" s="82"/>
      <c r="B89" s="82"/>
      <c r="C89" s="82"/>
      <c r="D89" s="82"/>
      <c r="E89" s="107"/>
      <c r="F89" s="82"/>
      <c r="G89" s="82"/>
      <c r="H89" s="107"/>
      <c r="I89" s="82"/>
      <c r="J89" s="82"/>
      <c r="K89" s="107"/>
      <c r="L89" s="82"/>
      <c r="M89" s="82"/>
      <c r="N89" s="107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ht="13.5" customHeight="1">
      <c r="A90" s="82"/>
      <c r="B90" s="82"/>
      <c r="C90" s="82"/>
      <c r="D90" s="82"/>
      <c r="E90" s="107"/>
      <c r="F90" s="82"/>
      <c r="G90" s="82"/>
      <c r="H90" s="107"/>
      <c r="I90" s="82"/>
      <c r="J90" s="82"/>
      <c r="K90" s="107"/>
      <c r="L90" s="82"/>
      <c r="M90" s="82"/>
      <c r="N90" s="107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ht="13.5" customHeight="1">
      <c r="A91" s="82"/>
      <c r="B91" s="82"/>
      <c r="C91" s="82"/>
      <c r="D91" s="82"/>
      <c r="E91" s="107"/>
      <c r="F91" s="82"/>
      <c r="G91" s="82"/>
      <c r="H91" s="107"/>
      <c r="I91" s="82"/>
      <c r="J91" s="82"/>
      <c r="K91" s="107"/>
      <c r="L91" s="82"/>
      <c r="M91" s="82"/>
      <c r="N91" s="107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ht="13.5" customHeight="1">
      <c r="A92" s="82"/>
      <c r="B92" s="82"/>
      <c r="C92" s="82"/>
      <c r="D92" s="82"/>
      <c r="E92" s="107"/>
      <c r="F92" s="82"/>
      <c r="G92" s="82"/>
      <c r="H92" s="107"/>
      <c r="I92" s="82"/>
      <c r="J92" s="82"/>
      <c r="K92" s="107"/>
      <c r="L92" s="82"/>
      <c r="M92" s="82"/>
      <c r="N92" s="107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ht="13.5" customHeight="1">
      <c r="A93" s="82"/>
      <c r="B93" s="82"/>
      <c r="C93" s="82"/>
      <c r="D93" s="82"/>
      <c r="E93" s="107"/>
      <c r="F93" s="82"/>
      <c r="G93" s="82"/>
      <c r="H93" s="107"/>
      <c r="I93" s="82"/>
      <c r="J93" s="82"/>
      <c r="K93" s="107"/>
      <c r="L93" s="82"/>
      <c r="M93" s="82"/>
      <c r="N93" s="107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ht="13.5" customHeight="1">
      <c r="A94" s="82"/>
      <c r="B94" s="82"/>
      <c r="C94" s="82"/>
      <c r="D94" s="82"/>
      <c r="E94" s="107"/>
      <c r="F94" s="82"/>
      <c r="G94" s="82"/>
      <c r="H94" s="107"/>
      <c r="I94" s="82"/>
      <c r="J94" s="82"/>
      <c r="K94" s="107"/>
      <c r="L94" s="82"/>
      <c r="M94" s="82"/>
      <c r="N94" s="107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ht="13.5" customHeight="1">
      <c r="A95" s="82"/>
      <c r="B95" s="82"/>
      <c r="C95" s="82"/>
      <c r="D95" s="82"/>
      <c r="E95" s="107"/>
      <c r="F95" s="82"/>
      <c r="G95" s="82"/>
      <c r="H95" s="107"/>
      <c r="I95" s="82"/>
      <c r="J95" s="82"/>
      <c r="K95" s="107"/>
      <c r="L95" s="82"/>
      <c r="M95" s="82"/>
      <c r="N95" s="107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ht="13.5" customHeight="1">
      <c r="A96" s="82"/>
      <c r="B96" s="82"/>
      <c r="C96" s="82"/>
      <c r="D96" s="82"/>
      <c r="E96" s="107"/>
      <c r="F96" s="82"/>
      <c r="G96" s="82"/>
      <c r="H96" s="107"/>
      <c r="I96" s="82"/>
      <c r="J96" s="82"/>
      <c r="K96" s="107"/>
      <c r="L96" s="82"/>
      <c r="M96" s="82"/>
      <c r="N96" s="107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ht="13.5" customHeight="1">
      <c r="A97" s="82"/>
      <c r="B97" s="82"/>
      <c r="C97" s="82"/>
      <c r="D97" s="82"/>
      <c r="E97" s="107"/>
      <c r="F97" s="82"/>
      <c r="G97" s="82"/>
      <c r="H97" s="107"/>
      <c r="I97" s="82"/>
      <c r="J97" s="82"/>
      <c r="K97" s="107"/>
      <c r="L97" s="82"/>
      <c r="M97" s="82"/>
      <c r="N97" s="107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ht="13.5" customHeight="1">
      <c r="A98" s="82"/>
      <c r="B98" s="82"/>
      <c r="C98" s="82"/>
      <c r="D98" s="82"/>
      <c r="E98" s="107"/>
      <c r="F98" s="82"/>
      <c r="G98" s="82"/>
      <c r="H98" s="107"/>
      <c r="I98" s="82"/>
      <c r="J98" s="82"/>
      <c r="K98" s="107"/>
      <c r="L98" s="82"/>
      <c r="M98" s="82"/>
      <c r="N98" s="107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ht="13.5" customHeight="1">
      <c r="A99" s="82"/>
      <c r="B99" s="82"/>
      <c r="C99" s="82"/>
      <c r="D99" s="82"/>
      <c r="E99" s="107"/>
      <c r="F99" s="82"/>
      <c r="G99" s="82"/>
      <c r="H99" s="107"/>
      <c r="I99" s="82"/>
      <c r="J99" s="82"/>
      <c r="K99" s="107"/>
      <c r="L99" s="82"/>
      <c r="M99" s="82"/>
      <c r="N99" s="107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ht="13.5" customHeight="1">
      <c r="A100" s="82"/>
      <c r="B100" s="82"/>
      <c r="C100" s="82"/>
      <c r="D100" s="82"/>
      <c r="E100" s="107"/>
      <c r="F100" s="82"/>
      <c r="G100" s="82"/>
      <c r="H100" s="107"/>
      <c r="I100" s="82"/>
      <c r="J100" s="82"/>
      <c r="K100" s="107"/>
      <c r="L100" s="82"/>
      <c r="M100" s="82"/>
      <c r="N100" s="107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ht="13.5" customHeight="1">
      <c r="A101" s="82"/>
      <c r="B101" s="82"/>
      <c r="C101" s="82"/>
      <c r="D101" s="82"/>
      <c r="E101" s="107"/>
      <c r="F101" s="82"/>
      <c r="G101" s="82"/>
      <c r="H101" s="107"/>
      <c r="I101" s="82"/>
      <c r="J101" s="82"/>
      <c r="K101" s="107"/>
      <c r="L101" s="82"/>
      <c r="M101" s="82"/>
      <c r="N101" s="107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ht="13.5" customHeight="1">
      <c r="A102" s="82"/>
      <c r="B102" s="82"/>
      <c r="C102" s="82"/>
      <c r="D102" s="82"/>
      <c r="E102" s="107"/>
      <c r="F102" s="82"/>
      <c r="G102" s="82"/>
      <c r="H102" s="107"/>
      <c r="I102" s="82"/>
      <c r="J102" s="82"/>
      <c r="K102" s="107"/>
      <c r="L102" s="82"/>
      <c r="M102" s="82"/>
      <c r="N102" s="107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ht="13.5" customHeight="1">
      <c r="A103" s="82"/>
      <c r="B103" s="82"/>
      <c r="C103" s="82"/>
      <c r="D103" s="82"/>
      <c r="E103" s="107"/>
      <c r="F103" s="82"/>
      <c r="G103" s="82"/>
      <c r="H103" s="107"/>
      <c r="I103" s="82"/>
      <c r="J103" s="82"/>
      <c r="K103" s="107"/>
      <c r="L103" s="82"/>
      <c r="M103" s="82"/>
      <c r="N103" s="107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ht="13.5" customHeight="1">
      <c r="A104" s="82"/>
      <c r="B104" s="82"/>
      <c r="C104" s="82"/>
      <c r="D104" s="82"/>
      <c r="E104" s="107"/>
      <c r="F104" s="82"/>
      <c r="G104" s="82"/>
      <c r="H104" s="107"/>
      <c r="I104" s="82"/>
      <c r="J104" s="82"/>
      <c r="K104" s="107"/>
      <c r="L104" s="82"/>
      <c r="M104" s="82"/>
      <c r="N104" s="107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ht="13.5" customHeight="1">
      <c r="A105" s="82"/>
      <c r="B105" s="82"/>
      <c r="C105" s="82"/>
      <c r="D105" s="82"/>
      <c r="E105" s="107"/>
      <c r="F105" s="82"/>
      <c r="G105" s="82"/>
      <c r="H105" s="107"/>
      <c r="I105" s="82"/>
      <c r="J105" s="82"/>
      <c r="K105" s="107"/>
      <c r="L105" s="82"/>
      <c r="M105" s="82"/>
      <c r="N105" s="107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ht="13.5" customHeight="1">
      <c r="A106" s="82"/>
      <c r="B106" s="82"/>
      <c r="C106" s="82"/>
      <c r="D106" s="82"/>
      <c r="E106" s="107"/>
      <c r="F106" s="82"/>
      <c r="G106" s="82"/>
      <c r="H106" s="107"/>
      <c r="I106" s="82"/>
      <c r="J106" s="82"/>
      <c r="K106" s="107"/>
      <c r="L106" s="82"/>
      <c r="M106" s="82"/>
      <c r="N106" s="107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ht="13.5" customHeight="1">
      <c r="A107" s="82"/>
      <c r="B107" s="82"/>
      <c r="C107" s="82"/>
      <c r="D107" s="82"/>
      <c r="E107" s="107"/>
      <c r="F107" s="82"/>
      <c r="G107" s="82"/>
      <c r="H107" s="107"/>
      <c r="I107" s="82"/>
      <c r="J107" s="82"/>
      <c r="K107" s="107"/>
      <c r="L107" s="82"/>
      <c r="M107" s="82"/>
      <c r="N107" s="107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ht="13.5" customHeight="1">
      <c r="A108" s="82"/>
      <c r="B108" s="82"/>
      <c r="C108" s="82"/>
      <c r="D108" s="82"/>
      <c r="E108" s="107"/>
      <c r="F108" s="82"/>
      <c r="G108" s="82"/>
      <c r="H108" s="107"/>
      <c r="I108" s="82"/>
      <c r="J108" s="82"/>
      <c r="K108" s="107"/>
      <c r="L108" s="82"/>
      <c r="M108" s="82"/>
      <c r="N108" s="107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ht="13.5" customHeight="1">
      <c r="A109" s="82"/>
      <c r="B109" s="82"/>
      <c r="C109" s="82"/>
      <c r="D109" s="82"/>
      <c r="E109" s="107"/>
      <c r="F109" s="82"/>
      <c r="G109" s="82"/>
      <c r="H109" s="107"/>
      <c r="I109" s="82"/>
      <c r="J109" s="82"/>
      <c r="K109" s="107"/>
      <c r="L109" s="82"/>
      <c r="M109" s="82"/>
      <c r="N109" s="107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ht="13.5" customHeight="1">
      <c r="A110" s="82"/>
      <c r="B110" s="82"/>
      <c r="C110" s="82"/>
      <c r="D110" s="82"/>
      <c r="E110" s="107"/>
      <c r="F110" s="82"/>
      <c r="G110" s="82"/>
      <c r="H110" s="107"/>
      <c r="I110" s="82"/>
      <c r="J110" s="82"/>
      <c r="K110" s="107"/>
      <c r="L110" s="82"/>
      <c r="M110" s="82"/>
      <c r="N110" s="107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ht="13.5" customHeight="1">
      <c r="A111" s="82"/>
      <c r="B111" s="82"/>
      <c r="C111" s="82"/>
      <c r="D111" s="82"/>
      <c r="E111" s="107"/>
      <c r="F111" s="82"/>
      <c r="G111" s="82"/>
      <c r="H111" s="107"/>
      <c r="I111" s="82"/>
      <c r="J111" s="82"/>
      <c r="K111" s="107"/>
      <c r="L111" s="82"/>
      <c r="M111" s="82"/>
      <c r="N111" s="107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ht="13.5" customHeight="1">
      <c r="A112" s="82"/>
      <c r="B112" s="82"/>
      <c r="C112" s="82"/>
      <c r="D112" s="82"/>
      <c r="E112" s="107"/>
      <c r="F112" s="82"/>
      <c r="G112" s="82"/>
      <c r="H112" s="107"/>
      <c r="I112" s="82"/>
      <c r="J112" s="82"/>
      <c r="K112" s="107"/>
      <c r="L112" s="82"/>
      <c r="M112" s="82"/>
      <c r="N112" s="107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ht="13.5" customHeight="1">
      <c r="A113" s="82"/>
      <c r="B113" s="82"/>
      <c r="C113" s="82"/>
      <c r="D113" s="82"/>
      <c r="E113" s="107"/>
      <c r="F113" s="82"/>
      <c r="G113" s="82"/>
      <c r="H113" s="107"/>
      <c r="I113" s="82"/>
      <c r="J113" s="82"/>
      <c r="K113" s="107"/>
      <c r="L113" s="82"/>
      <c r="M113" s="82"/>
      <c r="N113" s="107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ht="13.5" customHeight="1">
      <c r="A114" s="82"/>
      <c r="B114" s="82"/>
      <c r="C114" s="82"/>
      <c r="D114" s="82"/>
      <c r="E114" s="107"/>
      <c r="F114" s="82"/>
      <c r="G114" s="82"/>
      <c r="H114" s="107"/>
      <c r="I114" s="82"/>
      <c r="J114" s="82"/>
      <c r="K114" s="107"/>
      <c r="L114" s="82"/>
      <c r="M114" s="82"/>
      <c r="N114" s="107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ht="13.5" customHeight="1">
      <c r="A115" s="82"/>
      <c r="B115" s="82"/>
      <c r="C115" s="82"/>
      <c r="D115" s="82"/>
      <c r="E115" s="107"/>
      <c r="F115" s="82"/>
      <c r="G115" s="82"/>
      <c r="H115" s="107"/>
      <c r="I115" s="82"/>
      <c r="J115" s="82"/>
      <c r="K115" s="107"/>
      <c r="L115" s="82"/>
      <c r="M115" s="82"/>
      <c r="N115" s="107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ht="13.5" customHeight="1">
      <c r="A116" s="82"/>
      <c r="B116" s="82"/>
      <c r="C116" s="82"/>
      <c r="D116" s="82"/>
      <c r="E116" s="107"/>
      <c r="F116" s="82"/>
      <c r="G116" s="82"/>
      <c r="H116" s="107"/>
      <c r="I116" s="82"/>
      <c r="J116" s="82"/>
      <c r="K116" s="107"/>
      <c r="L116" s="82"/>
      <c r="M116" s="82"/>
      <c r="N116" s="107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ht="13.5" customHeight="1">
      <c r="A117" s="82"/>
      <c r="B117" s="82"/>
      <c r="C117" s="82"/>
      <c r="D117" s="82"/>
      <c r="E117" s="107"/>
      <c r="F117" s="82"/>
      <c r="G117" s="82"/>
      <c r="H117" s="107"/>
      <c r="I117" s="82"/>
      <c r="J117" s="82"/>
      <c r="K117" s="107"/>
      <c r="L117" s="82"/>
      <c r="M117" s="82"/>
      <c r="N117" s="107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ht="13.5" customHeight="1">
      <c r="A118" s="82"/>
      <c r="B118" s="82"/>
      <c r="C118" s="82"/>
      <c r="D118" s="82"/>
      <c r="E118" s="107"/>
      <c r="F118" s="82"/>
      <c r="G118" s="82"/>
      <c r="H118" s="107"/>
      <c r="I118" s="82"/>
      <c r="J118" s="82"/>
      <c r="K118" s="107"/>
      <c r="L118" s="82"/>
      <c r="M118" s="82"/>
      <c r="N118" s="107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ht="13.5" customHeight="1">
      <c r="A119" s="82"/>
      <c r="B119" s="82"/>
      <c r="C119" s="82"/>
      <c r="D119" s="82"/>
      <c r="E119" s="107"/>
      <c r="F119" s="82"/>
      <c r="G119" s="82"/>
      <c r="H119" s="107"/>
      <c r="I119" s="82"/>
      <c r="J119" s="82"/>
      <c r="K119" s="107"/>
      <c r="L119" s="82"/>
      <c r="M119" s="82"/>
      <c r="N119" s="107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ht="13.5" customHeight="1">
      <c r="A120" s="82"/>
      <c r="B120" s="82"/>
      <c r="C120" s="82"/>
      <c r="D120" s="82"/>
      <c r="E120" s="107"/>
      <c r="F120" s="82"/>
      <c r="G120" s="82"/>
      <c r="H120" s="107"/>
      <c r="I120" s="82"/>
      <c r="J120" s="82"/>
      <c r="K120" s="107"/>
      <c r="L120" s="82"/>
      <c r="M120" s="82"/>
      <c r="N120" s="107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ht="13.5" customHeight="1">
      <c r="A121" s="82"/>
      <c r="B121" s="82"/>
      <c r="C121" s="82"/>
      <c r="D121" s="82"/>
      <c r="E121" s="107"/>
      <c r="F121" s="82"/>
      <c r="G121" s="82"/>
      <c r="H121" s="107"/>
      <c r="I121" s="82"/>
      <c r="J121" s="82"/>
      <c r="K121" s="107"/>
      <c r="L121" s="82"/>
      <c r="M121" s="82"/>
      <c r="N121" s="107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ht="13.5" customHeight="1">
      <c r="A122" s="82"/>
      <c r="B122" s="82"/>
      <c r="C122" s="82"/>
      <c r="D122" s="82"/>
      <c r="E122" s="107"/>
      <c r="F122" s="82"/>
      <c r="G122" s="82"/>
      <c r="H122" s="107"/>
      <c r="I122" s="82"/>
      <c r="J122" s="82"/>
      <c r="K122" s="107"/>
      <c r="L122" s="82"/>
      <c r="M122" s="82"/>
      <c r="N122" s="107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ht="13.5" customHeight="1">
      <c r="A123" s="82"/>
      <c r="B123" s="82"/>
      <c r="C123" s="82"/>
      <c r="D123" s="82"/>
      <c r="E123" s="107"/>
      <c r="F123" s="82"/>
      <c r="G123" s="82"/>
      <c r="H123" s="107"/>
      <c r="I123" s="82"/>
      <c r="J123" s="82"/>
      <c r="K123" s="107"/>
      <c r="L123" s="82"/>
      <c r="M123" s="82"/>
      <c r="N123" s="107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ht="13.5" customHeight="1">
      <c r="A124" s="82"/>
      <c r="B124" s="82"/>
      <c r="C124" s="82"/>
      <c r="D124" s="82"/>
      <c r="E124" s="107"/>
      <c r="F124" s="82"/>
      <c r="G124" s="82"/>
      <c r="H124" s="107"/>
      <c r="I124" s="82"/>
      <c r="J124" s="82"/>
      <c r="K124" s="107"/>
      <c r="L124" s="82"/>
      <c r="M124" s="82"/>
      <c r="N124" s="107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ht="13.5" customHeight="1">
      <c r="A125" s="82"/>
      <c r="B125" s="82"/>
      <c r="C125" s="82"/>
      <c r="D125" s="82"/>
      <c r="E125" s="107"/>
      <c r="F125" s="82"/>
      <c r="G125" s="82"/>
      <c r="H125" s="107"/>
      <c r="I125" s="82"/>
      <c r="J125" s="82"/>
      <c r="K125" s="107"/>
      <c r="L125" s="82"/>
      <c r="M125" s="82"/>
      <c r="N125" s="107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ht="13.5" customHeight="1">
      <c r="A126" s="82"/>
      <c r="B126" s="82"/>
      <c r="C126" s="82"/>
      <c r="D126" s="82"/>
      <c r="E126" s="107"/>
      <c r="F126" s="82"/>
      <c r="G126" s="82"/>
      <c r="H126" s="107"/>
      <c r="I126" s="82"/>
      <c r="J126" s="82"/>
      <c r="K126" s="107"/>
      <c r="L126" s="82"/>
      <c r="M126" s="82"/>
      <c r="N126" s="107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ht="13.5" customHeight="1">
      <c r="A127" s="82"/>
      <c r="B127" s="82"/>
      <c r="C127" s="82"/>
      <c r="D127" s="82"/>
      <c r="E127" s="107"/>
      <c r="F127" s="82"/>
      <c r="G127" s="82"/>
      <c r="H127" s="107"/>
      <c r="I127" s="82"/>
      <c r="J127" s="82"/>
      <c r="K127" s="107"/>
      <c r="L127" s="82"/>
      <c r="M127" s="82"/>
      <c r="N127" s="107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ht="13.5" customHeight="1">
      <c r="A128" s="82"/>
      <c r="B128" s="82"/>
      <c r="C128" s="82"/>
      <c r="D128" s="82"/>
      <c r="E128" s="107"/>
      <c r="F128" s="82"/>
      <c r="G128" s="82"/>
      <c r="H128" s="107"/>
      <c r="I128" s="82"/>
      <c r="J128" s="82"/>
      <c r="K128" s="107"/>
      <c r="L128" s="82"/>
      <c r="M128" s="82"/>
      <c r="N128" s="107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ht="13.5" customHeight="1">
      <c r="A129" s="82"/>
      <c r="B129" s="82"/>
      <c r="C129" s="82"/>
      <c r="D129" s="82"/>
      <c r="E129" s="107"/>
      <c r="F129" s="82"/>
      <c r="G129" s="82"/>
      <c r="H129" s="107"/>
      <c r="I129" s="82"/>
      <c r="J129" s="82"/>
      <c r="K129" s="107"/>
      <c r="L129" s="82"/>
      <c r="M129" s="82"/>
      <c r="N129" s="107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ht="13.5" customHeight="1">
      <c r="A130" s="82"/>
      <c r="B130" s="82"/>
      <c r="C130" s="82"/>
      <c r="D130" s="82"/>
      <c r="E130" s="107"/>
      <c r="F130" s="82"/>
      <c r="G130" s="82"/>
      <c r="H130" s="107"/>
      <c r="I130" s="82"/>
      <c r="J130" s="82"/>
      <c r="K130" s="107"/>
      <c r="L130" s="82"/>
      <c r="M130" s="82"/>
      <c r="N130" s="107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ht="13.5" customHeight="1">
      <c r="A131" s="82"/>
      <c r="B131" s="82"/>
      <c r="C131" s="82"/>
      <c r="D131" s="82"/>
      <c r="E131" s="107"/>
      <c r="F131" s="82"/>
      <c r="G131" s="82"/>
      <c r="H131" s="107"/>
      <c r="I131" s="82"/>
      <c r="J131" s="82"/>
      <c r="K131" s="107"/>
      <c r="L131" s="82"/>
      <c r="M131" s="82"/>
      <c r="N131" s="107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ht="13.5" customHeight="1">
      <c r="A132" s="82"/>
      <c r="B132" s="82"/>
      <c r="C132" s="82"/>
      <c r="D132" s="82"/>
      <c r="E132" s="107"/>
      <c r="F132" s="82"/>
      <c r="G132" s="82"/>
      <c r="H132" s="107"/>
      <c r="I132" s="82"/>
      <c r="J132" s="82"/>
      <c r="K132" s="107"/>
      <c r="L132" s="82"/>
      <c r="M132" s="82"/>
      <c r="N132" s="107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ht="13.5" customHeight="1">
      <c r="A133" s="82"/>
      <c r="B133" s="82"/>
      <c r="C133" s="82"/>
      <c r="D133" s="82"/>
      <c r="E133" s="107"/>
      <c r="F133" s="82"/>
      <c r="G133" s="82"/>
      <c r="H133" s="107"/>
      <c r="I133" s="82"/>
      <c r="J133" s="82"/>
      <c r="K133" s="107"/>
      <c r="L133" s="82"/>
      <c r="M133" s="82"/>
      <c r="N133" s="107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ht="13.5" customHeight="1">
      <c r="A134" s="82"/>
      <c r="B134" s="82"/>
      <c r="C134" s="82"/>
      <c r="D134" s="82"/>
      <c r="E134" s="107"/>
      <c r="F134" s="82"/>
      <c r="G134" s="82"/>
      <c r="H134" s="107"/>
      <c r="I134" s="82"/>
      <c r="J134" s="82"/>
      <c r="K134" s="107"/>
      <c r="L134" s="82"/>
      <c r="M134" s="82"/>
      <c r="N134" s="107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ht="13.5" customHeight="1">
      <c r="A135" s="82"/>
      <c r="B135" s="82"/>
      <c r="C135" s="82"/>
      <c r="D135" s="82"/>
      <c r="E135" s="107"/>
      <c r="F135" s="82"/>
      <c r="G135" s="82"/>
      <c r="H135" s="107"/>
      <c r="I135" s="82"/>
      <c r="J135" s="82"/>
      <c r="K135" s="107"/>
      <c r="L135" s="82"/>
      <c r="M135" s="82"/>
      <c r="N135" s="107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ht="13.5" customHeight="1">
      <c r="A136" s="82"/>
      <c r="B136" s="82"/>
      <c r="C136" s="82"/>
      <c r="D136" s="82"/>
      <c r="E136" s="107"/>
      <c r="F136" s="82"/>
      <c r="G136" s="82"/>
      <c r="H136" s="107"/>
      <c r="I136" s="82"/>
      <c r="J136" s="82"/>
      <c r="K136" s="107"/>
      <c r="L136" s="82"/>
      <c r="M136" s="82"/>
      <c r="N136" s="107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ht="13.5" customHeight="1">
      <c r="A137" s="82"/>
      <c r="B137" s="82"/>
      <c r="C137" s="82"/>
      <c r="D137" s="82"/>
      <c r="E137" s="107"/>
      <c r="F137" s="82"/>
      <c r="G137" s="82"/>
      <c r="H137" s="107"/>
      <c r="I137" s="82"/>
      <c r="J137" s="82"/>
      <c r="K137" s="107"/>
      <c r="L137" s="82"/>
      <c r="M137" s="82"/>
      <c r="N137" s="107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ht="13.5" customHeight="1">
      <c r="A138" s="82"/>
      <c r="B138" s="82"/>
      <c r="C138" s="82"/>
      <c r="D138" s="82"/>
      <c r="E138" s="107"/>
      <c r="F138" s="82"/>
      <c r="G138" s="82"/>
      <c r="H138" s="107"/>
      <c r="I138" s="82"/>
      <c r="J138" s="82"/>
      <c r="K138" s="107"/>
      <c r="L138" s="82"/>
      <c r="M138" s="82"/>
      <c r="N138" s="107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ht="13.5" customHeight="1">
      <c r="A139" s="82"/>
      <c r="B139" s="82"/>
      <c r="C139" s="82"/>
      <c r="D139" s="82"/>
      <c r="E139" s="107"/>
      <c r="F139" s="82"/>
      <c r="G139" s="82"/>
      <c r="H139" s="107"/>
      <c r="I139" s="82"/>
      <c r="J139" s="82"/>
      <c r="K139" s="107"/>
      <c r="L139" s="82"/>
      <c r="M139" s="82"/>
      <c r="N139" s="107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ht="13.5" customHeight="1">
      <c r="A140" s="82"/>
      <c r="B140" s="82"/>
      <c r="C140" s="82"/>
      <c r="D140" s="82"/>
      <c r="E140" s="107"/>
      <c r="F140" s="82"/>
      <c r="G140" s="82"/>
      <c r="H140" s="107"/>
      <c r="I140" s="82"/>
      <c r="J140" s="82"/>
      <c r="K140" s="107"/>
      <c r="L140" s="82"/>
      <c r="M140" s="82"/>
      <c r="N140" s="107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ht="13.5" customHeight="1">
      <c r="A141" s="82"/>
      <c r="B141" s="82"/>
      <c r="C141" s="82"/>
      <c r="D141" s="82"/>
      <c r="E141" s="107"/>
      <c r="F141" s="82"/>
      <c r="G141" s="82"/>
      <c r="H141" s="107"/>
      <c r="I141" s="82"/>
      <c r="J141" s="82"/>
      <c r="K141" s="107"/>
      <c r="L141" s="82"/>
      <c r="M141" s="82"/>
      <c r="N141" s="107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ht="13.5" customHeight="1">
      <c r="A142" s="82"/>
      <c r="B142" s="82"/>
      <c r="C142" s="82"/>
      <c r="D142" s="82"/>
      <c r="E142" s="107"/>
      <c r="F142" s="82"/>
      <c r="G142" s="82"/>
      <c r="H142" s="107"/>
      <c r="I142" s="82"/>
      <c r="J142" s="82"/>
      <c r="K142" s="107"/>
      <c r="L142" s="82"/>
      <c r="M142" s="82"/>
      <c r="N142" s="107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ht="13.5" customHeight="1">
      <c r="A143" s="82"/>
      <c r="B143" s="82"/>
      <c r="C143" s="82"/>
      <c r="D143" s="82"/>
      <c r="E143" s="107"/>
      <c r="F143" s="82"/>
      <c r="G143" s="82"/>
      <c r="H143" s="107"/>
      <c r="I143" s="82"/>
      <c r="J143" s="82"/>
      <c r="K143" s="107"/>
      <c r="L143" s="82"/>
      <c r="M143" s="82"/>
      <c r="N143" s="107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ht="13.5" customHeight="1">
      <c r="A144" s="82"/>
      <c r="B144" s="82"/>
      <c r="C144" s="82"/>
      <c r="D144" s="82"/>
      <c r="E144" s="107"/>
      <c r="F144" s="82"/>
      <c r="G144" s="82"/>
      <c r="H144" s="107"/>
      <c r="I144" s="82"/>
      <c r="J144" s="82"/>
      <c r="K144" s="107"/>
      <c r="L144" s="82"/>
      <c r="M144" s="82"/>
      <c r="N144" s="107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ht="13.5" customHeight="1">
      <c r="A145" s="82"/>
      <c r="B145" s="82"/>
      <c r="C145" s="82"/>
      <c r="D145" s="82"/>
      <c r="E145" s="107"/>
      <c r="F145" s="82"/>
      <c r="G145" s="82"/>
      <c r="H145" s="107"/>
      <c r="I145" s="82"/>
      <c r="J145" s="82"/>
      <c r="K145" s="107"/>
      <c r="L145" s="82"/>
      <c r="M145" s="82"/>
      <c r="N145" s="107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ht="13.5" customHeight="1">
      <c r="A146" s="82"/>
      <c r="B146" s="82"/>
      <c r="C146" s="82"/>
      <c r="D146" s="82"/>
      <c r="E146" s="107"/>
      <c r="F146" s="82"/>
      <c r="G146" s="82"/>
      <c r="H146" s="107"/>
      <c r="I146" s="82"/>
      <c r="J146" s="82"/>
      <c r="K146" s="107"/>
      <c r="L146" s="82"/>
      <c r="M146" s="82"/>
      <c r="N146" s="107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ht="13.5" customHeight="1">
      <c r="A147" s="82"/>
      <c r="B147" s="82"/>
      <c r="C147" s="82"/>
      <c r="D147" s="82"/>
      <c r="E147" s="107"/>
      <c r="F147" s="82"/>
      <c r="G147" s="82"/>
      <c r="H147" s="107"/>
      <c r="I147" s="82"/>
      <c r="J147" s="82"/>
      <c r="K147" s="107"/>
      <c r="L147" s="82"/>
      <c r="M147" s="82"/>
      <c r="N147" s="107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ht="13.5" customHeight="1">
      <c r="A148" s="82"/>
      <c r="B148" s="82"/>
      <c r="C148" s="82"/>
      <c r="D148" s="82"/>
      <c r="E148" s="107"/>
      <c r="F148" s="82"/>
      <c r="G148" s="82"/>
      <c r="H148" s="107"/>
      <c r="I148" s="82"/>
      <c r="J148" s="82"/>
      <c r="K148" s="107"/>
      <c r="L148" s="82"/>
      <c r="M148" s="82"/>
      <c r="N148" s="107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ht="13.5" customHeight="1">
      <c r="A149" s="82"/>
      <c r="B149" s="82"/>
      <c r="C149" s="82"/>
      <c r="D149" s="82"/>
      <c r="E149" s="107"/>
      <c r="F149" s="82"/>
      <c r="G149" s="82"/>
      <c r="H149" s="107"/>
      <c r="I149" s="82"/>
      <c r="J149" s="82"/>
      <c r="K149" s="107"/>
      <c r="L149" s="82"/>
      <c r="M149" s="82"/>
      <c r="N149" s="107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ht="13.5" customHeight="1">
      <c r="A150" s="82"/>
      <c r="B150" s="82"/>
      <c r="C150" s="82"/>
      <c r="D150" s="82"/>
      <c r="E150" s="107"/>
      <c r="F150" s="82"/>
      <c r="G150" s="82"/>
      <c r="H150" s="107"/>
      <c r="I150" s="82"/>
      <c r="J150" s="82"/>
      <c r="K150" s="107"/>
      <c r="L150" s="82"/>
      <c r="M150" s="82"/>
      <c r="N150" s="107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ht="13.5" customHeight="1">
      <c r="A151" s="82"/>
      <c r="B151" s="82"/>
      <c r="C151" s="82"/>
      <c r="D151" s="82"/>
      <c r="E151" s="107"/>
      <c r="F151" s="82"/>
      <c r="G151" s="82"/>
      <c r="H151" s="107"/>
      <c r="I151" s="82"/>
      <c r="J151" s="82"/>
      <c r="K151" s="107"/>
      <c r="L151" s="82"/>
      <c r="M151" s="82"/>
      <c r="N151" s="107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ht="13.5" customHeight="1">
      <c r="A152" s="82"/>
      <c r="B152" s="82"/>
      <c r="C152" s="82"/>
      <c r="D152" s="82"/>
      <c r="E152" s="107"/>
      <c r="F152" s="82"/>
      <c r="G152" s="82"/>
      <c r="H152" s="107"/>
      <c r="I152" s="82"/>
      <c r="J152" s="82"/>
      <c r="K152" s="107"/>
      <c r="L152" s="82"/>
      <c r="M152" s="82"/>
      <c r="N152" s="107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ht="13.5" customHeight="1">
      <c r="A153" s="82"/>
      <c r="B153" s="82"/>
      <c r="C153" s="82"/>
      <c r="D153" s="82"/>
      <c r="E153" s="107"/>
      <c r="F153" s="82"/>
      <c r="G153" s="82"/>
      <c r="H153" s="107"/>
      <c r="I153" s="82"/>
      <c r="J153" s="82"/>
      <c r="K153" s="107"/>
      <c r="L153" s="82"/>
      <c r="M153" s="82"/>
      <c r="N153" s="107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ht="13.5" customHeight="1">
      <c r="A154" s="82"/>
      <c r="B154" s="82"/>
      <c r="C154" s="82"/>
      <c r="D154" s="82"/>
      <c r="E154" s="107"/>
      <c r="F154" s="82"/>
      <c r="G154" s="82"/>
      <c r="H154" s="107"/>
      <c r="I154" s="82"/>
      <c r="J154" s="82"/>
      <c r="K154" s="107"/>
      <c r="L154" s="82"/>
      <c r="M154" s="82"/>
      <c r="N154" s="107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ht="13.5" customHeight="1">
      <c r="A155" s="82"/>
      <c r="B155" s="82"/>
      <c r="C155" s="82"/>
      <c r="D155" s="82"/>
      <c r="E155" s="107"/>
      <c r="F155" s="82"/>
      <c r="G155" s="82"/>
      <c r="H155" s="107"/>
      <c r="I155" s="82"/>
      <c r="J155" s="82"/>
      <c r="K155" s="107"/>
      <c r="L155" s="82"/>
      <c r="M155" s="82"/>
      <c r="N155" s="107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ht="13.5" customHeight="1">
      <c r="A156" s="82"/>
      <c r="B156" s="82"/>
      <c r="C156" s="82"/>
      <c r="D156" s="82"/>
      <c r="E156" s="107"/>
      <c r="F156" s="82"/>
      <c r="G156" s="82"/>
      <c r="H156" s="107"/>
      <c r="I156" s="82"/>
      <c r="J156" s="82"/>
      <c r="K156" s="107"/>
      <c r="L156" s="82"/>
      <c r="M156" s="82"/>
      <c r="N156" s="107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ht="13.5" customHeight="1">
      <c r="A157" s="82"/>
      <c r="B157" s="82"/>
      <c r="C157" s="82"/>
      <c r="D157" s="82"/>
      <c r="E157" s="107"/>
      <c r="F157" s="82"/>
      <c r="G157" s="82"/>
      <c r="H157" s="107"/>
      <c r="I157" s="82"/>
      <c r="J157" s="82"/>
      <c r="K157" s="107"/>
      <c r="L157" s="82"/>
      <c r="M157" s="82"/>
      <c r="N157" s="107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ht="13.5" customHeight="1">
      <c r="A158" s="82"/>
      <c r="B158" s="82"/>
      <c r="C158" s="82"/>
      <c r="D158" s="82"/>
      <c r="E158" s="107"/>
      <c r="F158" s="82"/>
      <c r="G158" s="82"/>
      <c r="H158" s="107"/>
      <c r="I158" s="82"/>
      <c r="J158" s="82"/>
      <c r="K158" s="107"/>
      <c r="L158" s="82"/>
      <c r="M158" s="82"/>
      <c r="N158" s="107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ht="13.5" customHeight="1">
      <c r="A159" s="82"/>
      <c r="B159" s="82"/>
      <c r="C159" s="82"/>
      <c r="D159" s="82"/>
      <c r="E159" s="107"/>
      <c r="F159" s="82"/>
      <c r="G159" s="82"/>
      <c r="H159" s="107"/>
      <c r="I159" s="82"/>
      <c r="J159" s="82"/>
      <c r="K159" s="107"/>
      <c r="L159" s="82"/>
      <c r="M159" s="82"/>
      <c r="N159" s="107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ht="13.5" customHeight="1">
      <c r="A160" s="82"/>
      <c r="B160" s="82"/>
      <c r="C160" s="82"/>
      <c r="D160" s="82"/>
      <c r="E160" s="107"/>
      <c r="F160" s="82"/>
      <c r="G160" s="82"/>
      <c r="H160" s="107"/>
      <c r="I160" s="82"/>
      <c r="J160" s="82"/>
      <c r="K160" s="107"/>
      <c r="L160" s="82"/>
      <c r="M160" s="82"/>
      <c r="N160" s="107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ht="13.5" customHeight="1">
      <c r="A161" s="82"/>
      <c r="B161" s="82"/>
      <c r="C161" s="82"/>
      <c r="D161" s="82"/>
      <c r="E161" s="107"/>
      <c r="F161" s="82"/>
      <c r="G161" s="82"/>
      <c r="H161" s="107"/>
      <c r="I161" s="82"/>
      <c r="J161" s="82"/>
      <c r="K161" s="107"/>
      <c r="L161" s="82"/>
      <c r="M161" s="82"/>
      <c r="N161" s="107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ht="13.5" customHeight="1">
      <c r="A162" s="82"/>
      <c r="B162" s="82"/>
      <c r="C162" s="82"/>
      <c r="D162" s="82"/>
      <c r="E162" s="107"/>
      <c r="F162" s="82"/>
      <c r="G162" s="82"/>
      <c r="H162" s="107"/>
      <c r="I162" s="82"/>
      <c r="J162" s="82"/>
      <c r="K162" s="107"/>
      <c r="L162" s="82"/>
      <c r="M162" s="82"/>
      <c r="N162" s="107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ht="13.5" customHeight="1">
      <c r="A163" s="82"/>
      <c r="B163" s="82"/>
      <c r="C163" s="82"/>
      <c r="D163" s="82"/>
      <c r="E163" s="107"/>
      <c r="F163" s="82"/>
      <c r="G163" s="82"/>
      <c r="H163" s="107"/>
      <c r="I163" s="82"/>
      <c r="J163" s="82"/>
      <c r="K163" s="107"/>
      <c r="L163" s="82"/>
      <c r="M163" s="82"/>
      <c r="N163" s="107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ht="13.5" customHeight="1">
      <c r="A164" s="82"/>
      <c r="B164" s="82"/>
      <c r="C164" s="82"/>
      <c r="D164" s="82"/>
      <c r="E164" s="107"/>
      <c r="F164" s="82"/>
      <c r="G164" s="82"/>
      <c r="H164" s="107"/>
      <c r="I164" s="82"/>
      <c r="J164" s="82"/>
      <c r="K164" s="107"/>
      <c r="L164" s="82"/>
      <c r="M164" s="82"/>
      <c r="N164" s="107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ht="13.5" customHeight="1">
      <c r="A165" s="82"/>
      <c r="B165" s="82"/>
      <c r="C165" s="82"/>
      <c r="D165" s="82"/>
      <c r="E165" s="107"/>
      <c r="F165" s="82"/>
      <c r="G165" s="82"/>
      <c r="H165" s="107"/>
      <c r="I165" s="82"/>
      <c r="J165" s="82"/>
      <c r="K165" s="107"/>
      <c r="L165" s="82"/>
      <c r="M165" s="82"/>
      <c r="N165" s="107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ht="13.5" customHeight="1">
      <c r="A166" s="82"/>
      <c r="B166" s="82"/>
      <c r="C166" s="82"/>
      <c r="D166" s="82"/>
      <c r="E166" s="107"/>
      <c r="F166" s="82"/>
      <c r="G166" s="82"/>
      <c r="H166" s="107"/>
      <c r="I166" s="82"/>
      <c r="J166" s="82"/>
      <c r="K166" s="107"/>
      <c r="L166" s="82"/>
      <c r="M166" s="82"/>
      <c r="N166" s="107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ht="13.5" customHeight="1">
      <c r="A167" s="82"/>
      <c r="B167" s="82"/>
      <c r="C167" s="82"/>
      <c r="D167" s="82"/>
      <c r="E167" s="107"/>
      <c r="F167" s="82"/>
      <c r="G167" s="82"/>
      <c r="H167" s="107"/>
      <c r="I167" s="82"/>
      <c r="J167" s="82"/>
      <c r="K167" s="107"/>
      <c r="L167" s="82"/>
      <c r="M167" s="82"/>
      <c r="N167" s="107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ht="13.5" customHeight="1">
      <c r="A168" s="82"/>
      <c r="B168" s="82"/>
      <c r="C168" s="82"/>
      <c r="D168" s="82"/>
      <c r="E168" s="107"/>
      <c r="F168" s="82"/>
      <c r="G168" s="82"/>
      <c r="H168" s="107"/>
      <c r="I168" s="82"/>
      <c r="J168" s="82"/>
      <c r="K168" s="107"/>
      <c r="L168" s="82"/>
      <c r="M168" s="82"/>
      <c r="N168" s="107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ht="13.5" customHeight="1">
      <c r="A169" s="82"/>
      <c r="B169" s="82"/>
      <c r="C169" s="82"/>
      <c r="D169" s="82"/>
      <c r="E169" s="107"/>
      <c r="F169" s="82"/>
      <c r="G169" s="82"/>
      <c r="H169" s="107"/>
      <c r="I169" s="82"/>
      <c r="J169" s="82"/>
      <c r="K169" s="107"/>
      <c r="L169" s="82"/>
      <c r="M169" s="82"/>
      <c r="N169" s="107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ht="13.5" customHeight="1">
      <c r="A170" s="82"/>
      <c r="B170" s="82"/>
      <c r="C170" s="82"/>
      <c r="D170" s="82"/>
      <c r="E170" s="107"/>
      <c r="F170" s="82"/>
      <c r="G170" s="82"/>
      <c r="H170" s="107"/>
      <c r="I170" s="82"/>
      <c r="J170" s="82"/>
      <c r="K170" s="107"/>
      <c r="L170" s="82"/>
      <c r="M170" s="82"/>
      <c r="N170" s="107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ht="13.5" customHeight="1">
      <c r="A171" s="82"/>
      <c r="B171" s="82"/>
      <c r="C171" s="82"/>
      <c r="D171" s="82"/>
      <c r="E171" s="107"/>
      <c r="F171" s="82"/>
      <c r="G171" s="82"/>
      <c r="H171" s="107"/>
      <c r="I171" s="82"/>
      <c r="J171" s="82"/>
      <c r="K171" s="107"/>
      <c r="L171" s="82"/>
      <c r="M171" s="82"/>
      <c r="N171" s="107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ht="13.5" customHeight="1">
      <c r="A172" s="82"/>
      <c r="B172" s="82"/>
      <c r="C172" s="82"/>
      <c r="D172" s="82"/>
      <c r="E172" s="107"/>
      <c r="F172" s="82"/>
      <c r="G172" s="82"/>
      <c r="H172" s="107"/>
      <c r="I172" s="82"/>
      <c r="J172" s="82"/>
      <c r="K172" s="107"/>
      <c r="L172" s="82"/>
      <c r="M172" s="82"/>
      <c r="N172" s="107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ht="13.5" customHeight="1">
      <c r="A173" s="82"/>
      <c r="B173" s="82"/>
      <c r="C173" s="82"/>
      <c r="D173" s="82"/>
      <c r="E173" s="107"/>
      <c r="F173" s="82"/>
      <c r="G173" s="82"/>
      <c r="H173" s="107"/>
      <c r="I173" s="82"/>
      <c r="J173" s="82"/>
      <c r="K173" s="107"/>
      <c r="L173" s="82"/>
      <c r="M173" s="82"/>
      <c r="N173" s="107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ht="13.5" customHeight="1">
      <c r="A174" s="82"/>
      <c r="B174" s="82"/>
      <c r="C174" s="82"/>
      <c r="D174" s="82"/>
      <c r="E174" s="107"/>
      <c r="F174" s="82"/>
      <c r="G174" s="82"/>
      <c r="H174" s="107"/>
      <c r="I174" s="82"/>
      <c r="J174" s="82"/>
      <c r="K174" s="107"/>
      <c r="L174" s="82"/>
      <c r="M174" s="82"/>
      <c r="N174" s="107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ht="13.5" customHeight="1">
      <c r="A175" s="82"/>
      <c r="B175" s="82"/>
      <c r="C175" s="82"/>
      <c r="D175" s="82"/>
      <c r="E175" s="107"/>
      <c r="F175" s="82"/>
      <c r="G175" s="82"/>
      <c r="H175" s="107"/>
      <c r="I175" s="82"/>
      <c r="J175" s="82"/>
      <c r="K175" s="107"/>
      <c r="L175" s="82"/>
      <c r="M175" s="82"/>
      <c r="N175" s="107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ht="13.5" customHeight="1">
      <c r="A176" s="82"/>
      <c r="B176" s="82"/>
      <c r="C176" s="82"/>
      <c r="D176" s="82"/>
      <c r="E176" s="107"/>
      <c r="F176" s="82"/>
      <c r="G176" s="82"/>
      <c r="H176" s="107"/>
      <c r="I176" s="82"/>
      <c r="J176" s="82"/>
      <c r="K176" s="107"/>
      <c r="L176" s="82"/>
      <c r="M176" s="82"/>
      <c r="N176" s="107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ht="13.5" customHeight="1">
      <c r="A177" s="82"/>
      <c r="B177" s="82"/>
      <c r="C177" s="82"/>
      <c r="D177" s="82"/>
      <c r="E177" s="107"/>
      <c r="F177" s="82"/>
      <c r="G177" s="82"/>
      <c r="H177" s="107"/>
      <c r="I177" s="82"/>
      <c r="J177" s="82"/>
      <c r="K177" s="107"/>
      <c r="L177" s="82"/>
      <c r="M177" s="82"/>
      <c r="N177" s="107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ht="13.5" customHeight="1">
      <c r="A178" s="82"/>
      <c r="B178" s="82"/>
      <c r="C178" s="82"/>
      <c r="D178" s="82"/>
      <c r="E178" s="107"/>
      <c r="F178" s="82"/>
      <c r="G178" s="82"/>
      <c r="H178" s="107"/>
      <c r="I178" s="82"/>
      <c r="J178" s="82"/>
      <c r="K178" s="107"/>
      <c r="L178" s="82"/>
      <c r="M178" s="82"/>
      <c r="N178" s="107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ht="13.5" customHeight="1">
      <c r="A179" s="82"/>
      <c r="B179" s="82"/>
      <c r="C179" s="82"/>
      <c r="D179" s="82"/>
      <c r="E179" s="107"/>
      <c r="F179" s="82"/>
      <c r="G179" s="82"/>
      <c r="H179" s="107"/>
      <c r="I179" s="82"/>
      <c r="J179" s="82"/>
      <c r="K179" s="107"/>
      <c r="L179" s="82"/>
      <c r="M179" s="82"/>
      <c r="N179" s="107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ht="13.5" customHeight="1">
      <c r="A180" s="82"/>
      <c r="B180" s="82"/>
      <c r="C180" s="82"/>
      <c r="D180" s="82"/>
      <c r="E180" s="107"/>
      <c r="F180" s="82"/>
      <c r="G180" s="82"/>
      <c r="H180" s="107"/>
      <c r="I180" s="82"/>
      <c r="J180" s="82"/>
      <c r="K180" s="107"/>
      <c r="L180" s="82"/>
      <c r="M180" s="82"/>
      <c r="N180" s="107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ht="13.5" customHeight="1">
      <c r="A181" s="82"/>
      <c r="B181" s="82"/>
      <c r="C181" s="82"/>
      <c r="D181" s="82"/>
      <c r="E181" s="107"/>
      <c r="F181" s="82"/>
      <c r="G181" s="82"/>
      <c r="H181" s="107"/>
      <c r="I181" s="82"/>
      <c r="J181" s="82"/>
      <c r="K181" s="107"/>
      <c r="L181" s="82"/>
      <c r="M181" s="82"/>
      <c r="N181" s="107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ht="13.5" customHeight="1">
      <c r="A182" s="82"/>
      <c r="B182" s="82"/>
      <c r="C182" s="82"/>
      <c r="D182" s="82"/>
      <c r="E182" s="107"/>
      <c r="F182" s="82"/>
      <c r="G182" s="82"/>
      <c r="H182" s="107"/>
      <c r="I182" s="82"/>
      <c r="J182" s="82"/>
      <c r="K182" s="107"/>
      <c r="L182" s="82"/>
      <c r="M182" s="82"/>
      <c r="N182" s="107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ht="13.5" customHeight="1">
      <c r="A183" s="82"/>
      <c r="B183" s="82"/>
      <c r="C183" s="82"/>
      <c r="D183" s="82"/>
      <c r="E183" s="107"/>
      <c r="F183" s="82"/>
      <c r="G183" s="82"/>
      <c r="H183" s="107"/>
      <c r="I183" s="82"/>
      <c r="J183" s="82"/>
      <c r="K183" s="107"/>
      <c r="L183" s="82"/>
      <c r="M183" s="82"/>
      <c r="N183" s="107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ht="13.5" customHeight="1">
      <c r="A184" s="82"/>
      <c r="B184" s="82"/>
      <c r="C184" s="82"/>
      <c r="D184" s="82"/>
      <c r="E184" s="107"/>
      <c r="F184" s="82"/>
      <c r="G184" s="82"/>
      <c r="H184" s="107"/>
      <c r="I184" s="82"/>
      <c r="J184" s="82"/>
      <c r="K184" s="107"/>
      <c r="L184" s="82"/>
      <c r="M184" s="82"/>
      <c r="N184" s="107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ht="13.5" customHeight="1">
      <c r="A185" s="82"/>
      <c r="B185" s="82"/>
      <c r="C185" s="82"/>
      <c r="D185" s="82"/>
      <c r="E185" s="107"/>
      <c r="F185" s="82"/>
      <c r="G185" s="82"/>
      <c r="H185" s="107"/>
      <c r="I185" s="82"/>
      <c r="J185" s="82"/>
      <c r="K185" s="107"/>
      <c r="L185" s="82"/>
      <c r="M185" s="82"/>
      <c r="N185" s="107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ht="13.5" customHeight="1">
      <c r="A186" s="82"/>
      <c r="B186" s="82"/>
      <c r="C186" s="82"/>
      <c r="D186" s="82"/>
      <c r="E186" s="107"/>
      <c r="F186" s="82"/>
      <c r="G186" s="82"/>
      <c r="H186" s="107"/>
      <c r="I186" s="82"/>
      <c r="J186" s="82"/>
      <c r="K186" s="107"/>
      <c r="L186" s="82"/>
      <c r="M186" s="82"/>
      <c r="N186" s="107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ht="13.5" customHeight="1">
      <c r="A187" s="82"/>
      <c r="B187" s="82"/>
      <c r="C187" s="82"/>
      <c r="D187" s="82"/>
      <c r="E187" s="107"/>
      <c r="F187" s="82"/>
      <c r="G187" s="82"/>
      <c r="H187" s="107"/>
      <c r="I187" s="82"/>
      <c r="J187" s="82"/>
      <c r="K187" s="107"/>
      <c r="L187" s="82"/>
      <c r="M187" s="82"/>
      <c r="N187" s="107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ht="13.5" customHeight="1">
      <c r="A188" s="82"/>
      <c r="B188" s="82"/>
      <c r="C188" s="82"/>
      <c r="D188" s="82"/>
      <c r="E188" s="107"/>
      <c r="F188" s="82"/>
      <c r="G188" s="82"/>
      <c r="H188" s="107"/>
      <c r="I188" s="82"/>
      <c r="J188" s="82"/>
      <c r="K188" s="107"/>
      <c r="L188" s="82"/>
      <c r="M188" s="82"/>
      <c r="N188" s="107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ht="13.5" customHeight="1">
      <c r="A189" s="82"/>
      <c r="B189" s="82"/>
      <c r="C189" s="82"/>
      <c r="D189" s="82"/>
      <c r="E189" s="107"/>
      <c r="F189" s="82"/>
      <c r="G189" s="82"/>
      <c r="H189" s="107"/>
      <c r="I189" s="82"/>
      <c r="J189" s="82"/>
      <c r="K189" s="107"/>
      <c r="L189" s="82"/>
      <c r="M189" s="82"/>
      <c r="N189" s="107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ht="13.5" customHeight="1">
      <c r="A190" s="82"/>
      <c r="B190" s="82"/>
      <c r="C190" s="82"/>
      <c r="D190" s="82"/>
      <c r="E190" s="107"/>
      <c r="F190" s="82"/>
      <c r="G190" s="82"/>
      <c r="H190" s="107"/>
      <c r="I190" s="82"/>
      <c r="J190" s="82"/>
      <c r="K190" s="107"/>
      <c r="L190" s="82"/>
      <c r="M190" s="82"/>
      <c r="N190" s="107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ht="13.5" customHeight="1">
      <c r="A191" s="82"/>
      <c r="B191" s="82"/>
      <c r="C191" s="82"/>
      <c r="D191" s="82"/>
      <c r="E191" s="107"/>
      <c r="F191" s="82"/>
      <c r="G191" s="82"/>
      <c r="H191" s="107"/>
      <c r="I191" s="82"/>
      <c r="J191" s="82"/>
      <c r="K191" s="107"/>
      <c r="L191" s="82"/>
      <c r="M191" s="82"/>
      <c r="N191" s="107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ht="13.5" customHeight="1">
      <c r="A192" s="82"/>
      <c r="B192" s="82"/>
      <c r="C192" s="82"/>
      <c r="D192" s="82"/>
      <c r="E192" s="107"/>
      <c r="F192" s="82"/>
      <c r="G192" s="82"/>
      <c r="H192" s="107"/>
      <c r="I192" s="82"/>
      <c r="J192" s="82"/>
      <c r="K192" s="107"/>
      <c r="L192" s="82"/>
      <c r="M192" s="82"/>
      <c r="N192" s="107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ht="13.5" customHeight="1">
      <c r="A193" s="82"/>
      <c r="B193" s="82"/>
      <c r="C193" s="82"/>
      <c r="D193" s="82"/>
      <c r="E193" s="107"/>
      <c r="F193" s="82"/>
      <c r="G193" s="82"/>
      <c r="H193" s="107"/>
      <c r="I193" s="82"/>
      <c r="J193" s="82"/>
      <c r="K193" s="107"/>
      <c r="L193" s="82"/>
      <c r="M193" s="82"/>
      <c r="N193" s="107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ht="13.5" customHeight="1">
      <c r="A194" s="82"/>
      <c r="B194" s="82"/>
      <c r="C194" s="82"/>
      <c r="D194" s="82"/>
      <c r="E194" s="107"/>
      <c r="F194" s="82"/>
      <c r="G194" s="82"/>
      <c r="H194" s="107"/>
      <c r="I194" s="82"/>
      <c r="J194" s="82"/>
      <c r="K194" s="107"/>
      <c r="L194" s="82"/>
      <c r="M194" s="82"/>
      <c r="N194" s="107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ht="13.5" customHeight="1">
      <c r="A195" s="82"/>
      <c r="B195" s="82"/>
      <c r="C195" s="82"/>
      <c r="D195" s="82"/>
      <c r="E195" s="107"/>
      <c r="F195" s="82"/>
      <c r="G195" s="82"/>
      <c r="H195" s="107"/>
      <c r="I195" s="82"/>
      <c r="J195" s="82"/>
      <c r="K195" s="107"/>
      <c r="L195" s="82"/>
      <c r="M195" s="82"/>
      <c r="N195" s="107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ht="13.5" customHeight="1">
      <c r="A196" s="82"/>
      <c r="B196" s="82"/>
      <c r="C196" s="82"/>
      <c r="D196" s="82"/>
      <c r="E196" s="107"/>
      <c r="F196" s="82"/>
      <c r="G196" s="82"/>
      <c r="H196" s="107"/>
      <c r="I196" s="82"/>
      <c r="J196" s="82"/>
      <c r="K196" s="107"/>
      <c r="L196" s="82"/>
      <c r="M196" s="82"/>
      <c r="N196" s="107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ht="13.5" customHeight="1">
      <c r="A197" s="82"/>
      <c r="B197" s="82"/>
      <c r="C197" s="82"/>
      <c r="D197" s="82"/>
      <c r="E197" s="107"/>
      <c r="F197" s="82"/>
      <c r="G197" s="82"/>
      <c r="H197" s="107"/>
      <c r="I197" s="82"/>
      <c r="J197" s="82"/>
      <c r="K197" s="107"/>
      <c r="L197" s="82"/>
      <c r="M197" s="82"/>
      <c r="N197" s="107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ht="13.5" customHeight="1">
      <c r="A198" s="82"/>
      <c r="B198" s="82"/>
      <c r="C198" s="82"/>
      <c r="D198" s="82"/>
      <c r="E198" s="107"/>
      <c r="F198" s="82"/>
      <c r="G198" s="82"/>
      <c r="H198" s="107"/>
      <c r="I198" s="82"/>
      <c r="J198" s="82"/>
      <c r="K198" s="107"/>
      <c r="L198" s="82"/>
      <c r="M198" s="82"/>
      <c r="N198" s="107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ht="13.5" customHeight="1">
      <c r="A199" s="82"/>
      <c r="B199" s="82"/>
      <c r="C199" s="82"/>
      <c r="D199" s="82"/>
      <c r="E199" s="107"/>
      <c r="F199" s="82"/>
      <c r="G199" s="82"/>
      <c r="H199" s="107"/>
      <c r="I199" s="82"/>
      <c r="J199" s="82"/>
      <c r="K199" s="107"/>
      <c r="L199" s="82"/>
      <c r="M199" s="82"/>
      <c r="N199" s="107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ht="13.5" customHeight="1">
      <c r="A200" s="82"/>
      <c r="B200" s="82"/>
      <c r="C200" s="82"/>
      <c r="D200" s="82"/>
      <c r="E200" s="107"/>
      <c r="F200" s="82"/>
      <c r="G200" s="82"/>
      <c r="H200" s="107"/>
      <c r="I200" s="82"/>
      <c r="J200" s="82"/>
      <c r="K200" s="107"/>
      <c r="L200" s="82"/>
      <c r="M200" s="82"/>
      <c r="N200" s="107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ht="13.5" customHeight="1">
      <c r="A201" s="82"/>
      <c r="B201" s="82"/>
      <c r="C201" s="82"/>
      <c r="D201" s="82"/>
      <c r="E201" s="107"/>
      <c r="F201" s="82"/>
      <c r="G201" s="82"/>
      <c r="H201" s="107"/>
      <c r="I201" s="82"/>
      <c r="J201" s="82"/>
      <c r="K201" s="107"/>
      <c r="L201" s="82"/>
      <c r="M201" s="82"/>
      <c r="N201" s="107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ht="13.5" customHeight="1">
      <c r="A202" s="82"/>
      <c r="B202" s="82"/>
      <c r="C202" s="82"/>
      <c r="D202" s="82"/>
      <c r="E202" s="107"/>
      <c r="F202" s="82"/>
      <c r="G202" s="82"/>
      <c r="H202" s="107"/>
      <c r="I202" s="82"/>
      <c r="J202" s="82"/>
      <c r="K202" s="107"/>
      <c r="L202" s="82"/>
      <c r="M202" s="82"/>
      <c r="N202" s="107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ht="13.5" customHeight="1">
      <c r="A203" s="82"/>
      <c r="B203" s="82"/>
      <c r="C203" s="82"/>
      <c r="D203" s="82"/>
      <c r="E203" s="107"/>
      <c r="F203" s="82"/>
      <c r="G203" s="82"/>
      <c r="H203" s="107"/>
      <c r="I203" s="82"/>
      <c r="J203" s="82"/>
      <c r="K203" s="107"/>
      <c r="L203" s="82"/>
      <c r="M203" s="82"/>
      <c r="N203" s="107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ht="13.5" customHeight="1">
      <c r="A204" s="82"/>
      <c r="B204" s="82"/>
      <c r="C204" s="82"/>
      <c r="D204" s="82"/>
      <c r="E204" s="107"/>
      <c r="F204" s="82"/>
      <c r="G204" s="82"/>
      <c r="H204" s="107"/>
      <c r="I204" s="82"/>
      <c r="J204" s="82"/>
      <c r="K204" s="107"/>
      <c r="L204" s="82"/>
      <c r="M204" s="82"/>
      <c r="N204" s="107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ht="13.5" customHeight="1">
      <c r="A205" s="82"/>
      <c r="B205" s="82"/>
      <c r="C205" s="82"/>
      <c r="D205" s="82"/>
      <c r="E205" s="107"/>
      <c r="F205" s="82"/>
      <c r="G205" s="82"/>
      <c r="H205" s="107"/>
      <c r="I205" s="82"/>
      <c r="J205" s="82"/>
      <c r="K205" s="107"/>
      <c r="L205" s="82"/>
      <c r="M205" s="82"/>
      <c r="N205" s="107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ht="13.5" customHeight="1">
      <c r="A206" s="82"/>
      <c r="B206" s="82"/>
      <c r="C206" s="82"/>
      <c r="D206" s="82"/>
      <c r="E206" s="107"/>
      <c r="F206" s="82"/>
      <c r="G206" s="82"/>
      <c r="H206" s="107"/>
      <c r="I206" s="82"/>
      <c r="J206" s="82"/>
      <c r="K206" s="107"/>
      <c r="L206" s="82"/>
      <c r="M206" s="82"/>
      <c r="N206" s="107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ht="13.5" customHeight="1">
      <c r="A207" s="82"/>
      <c r="B207" s="82"/>
      <c r="C207" s="82"/>
      <c r="D207" s="82"/>
      <c r="E207" s="107"/>
      <c r="F207" s="82"/>
      <c r="G207" s="82"/>
      <c r="H207" s="107"/>
      <c r="I207" s="82"/>
      <c r="J207" s="82"/>
      <c r="K207" s="107"/>
      <c r="L207" s="82"/>
      <c r="M207" s="82"/>
      <c r="N207" s="107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ht="13.5" customHeight="1">
      <c r="A208" s="82"/>
      <c r="B208" s="82"/>
      <c r="C208" s="82"/>
      <c r="D208" s="82"/>
      <c r="E208" s="107"/>
      <c r="F208" s="82"/>
      <c r="G208" s="82"/>
      <c r="H208" s="107"/>
      <c r="I208" s="82"/>
      <c r="J208" s="82"/>
      <c r="K208" s="107"/>
      <c r="L208" s="82"/>
      <c r="M208" s="82"/>
      <c r="N208" s="107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ht="13.5" customHeight="1">
      <c r="A209" s="82"/>
      <c r="B209" s="82"/>
      <c r="C209" s="82"/>
      <c r="D209" s="82"/>
      <c r="E209" s="107"/>
      <c r="F209" s="82"/>
      <c r="G209" s="82"/>
      <c r="H209" s="107"/>
      <c r="I209" s="82"/>
      <c r="J209" s="82"/>
      <c r="K209" s="107"/>
      <c r="L209" s="82"/>
      <c r="M209" s="82"/>
      <c r="N209" s="107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ht="13.5" customHeight="1">
      <c r="A210" s="82"/>
      <c r="B210" s="82"/>
      <c r="C210" s="82"/>
      <c r="D210" s="82"/>
      <c r="E210" s="107"/>
      <c r="F210" s="82"/>
      <c r="G210" s="82"/>
      <c r="H210" s="107"/>
      <c r="I210" s="82"/>
      <c r="J210" s="82"/>
      <c r="K210" s="107"/>
      <c r="L210" s="82"/>
      <c r="M210" s="82"/>
      <c r="N210" s="107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ht="13.5" customHeight="1">
      <c r="A211" s="82"/>
      <c r="B211" s="82"/>
      <c r="C211" s="82"/>
      <c r="D211" s="82"/>
      <c r="E211" s="107"/>
      <c r="F211" s="82"/>
      <c r="G211" s="82"/>
      <c r="H211" s="107"/>
      <c r="I211" s="82"/>
      <c r="J211" s="82"/>
      <c r="K211" s="107"/>
      <c r="L211" s="82"/>
      <c r="M211" s="82"/>
      <c r="N211" s="107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ht="13.5" customHeight="1">
      <c r="A212" s="82"/>
      <c r="B212" s="82"/>
      <c r="C212" s="82"/>
      <c r="D212" s="82"/>
      <c r="E212" s="107"/>
      <c r="F212" s="82"/>
      <c r="G212" s="82"/>
      <c r="H212" s="107"/>
      <c r="I212" s="82"/>
      <c r="J212" s="82"/>
      <c r="K212" s="107"/>
      <c r="L212" s="82"/>
      <c r="M212" s="82"/>
      <c r="N212" s="107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ht="13.5" customHeight="1">
      <c r="A213" s="82"/>
      <c r="B213" s="82"/>
      <c r="C213" s="82"/>
      <c r="D213" s="82"/>
      <c r="E213" s="107"/>
      <c r="F213" s="82"/>
      <c r="G213" s="82"/>
      <c r="H213" s="107"/>
      <c r="I213" s="82"/>
      <c r="J213" s="82"/>
      <c r="K213" s="107"/>
      <c r="L213" s="82"/>
      <c r="M213" s="82"/>
      <c r="N213" s="107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ht="13.5" customHeight="1">
      <c r="A214" s="82"/>
      <c r="B214" s="82"/>
      <c r="C214" s="82"/>
      <c r="D214" s="82"/>
      <c r="E214" s="107"/>
      <c r="F214" s="82"/>
      <c r="G214" s="82"/>
      <c r="H214" s="107"/>
      <c r="I214" s="82"/>
      <c r="J214" s="82"/>
      <c r="K214" s="107"/>
      <c r="L214" s="82"/>
      <c r="M214" s="82"/>
      <c r="N214" s="107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ht="13.5" customHeight="1">
      <c r="A215" s="82"/>
      <c r="B215" s="82"/>
      <c r="C215" s="82"/>
      <c r="D215" s="82"/>
      <c r="E215" s="107"/>
      <c r="F215" s="82"/>
      <c r="G215" s="82"/>
      <c r="H215" s="107"/>
      <c r="I215" s="82"/>
      <c r="J215" s="82"/>
      <c r="K215" s="107"/>
      <c r="L215" s="82"/>
      <c r="M215" s="82"/>
      <c r="N215" s="107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ht="13.5" customHeight="1">
      <c r="A216" s="82"/>
      <c r="B216" s="82"/>
      <c r="C216" s="82"/>
      <c r="D216" s="82"/>
      <c r="E216" s="107"/>
      <c r="F216" s="82"/>
      <c r="G216" s="82"/>
      <c r="H216" s="107"/>
      <c r="I216" s="82"/>
      <c r="J216" s="82"/>
      <c r="K216" s="107"/>
      <c r="L216" s="82"/>
      <c r="M216" s="82"/>
      <c r="N216" s="107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ht="13.5" customHeight="1">
      <c r="A217" s="82"/>
      <c r="B217" s="82"/>
      <c r="C217" s="82"/>
      <c r="D217" s="82"/>
      <c r="E217" s="107"/>
      <c r="F217" s="82"/>
      <c r="G217" s="82"/>
      <c r="H217" s="107"/>
      <c r="I217" s="82"/>
      <c r="J217" s="82"/>
      <c r="K217" s="107"/>
      <c r="L217" s="82"/>
      <c r="M217" s="82"/>
      <c r="N217" s="107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">
    <mergeCell ref="G8:H8"/>
    <mergeCell ref="J8:K8"/>
    <mergeCell ref="A15:B15"/>
    <mergeCell ref="D15:E15"/>
    <mergeCell ref="G15:H15"/>
    <mergeCell ref="J15:K15"/>
    <mergeCell ref="A1:B1"/>
    <mergeCell ref="D1:E1"/>
    <mergeCell ref="G1:H1"/>
    <mergeCell ref="J1:K1"/>
    <mergeCell ref="M1:N1"/>
    <mergeCell ref="A8:B8"/>
    <mergeCell ref="D8:E8"/>
    <mergeCell ref="M8:N8"/>
  </mergeCells>
  <hyperlinks>
    <hyperlink r:id="rId1" ref="A3"/>
    <hyperlink r:id="rId2" ref="G3"/>
    <hyperlink r:id="rId3" ref="G4"/>
    <hyperlink r:id="rId4" ref="A5"/>
    <hyperlink r:id="rId5" ref="A10"/>
    <hyperlink r:id="rId6" ref="A17"/>
    <hyperlink r:id="rId7" ref="D18"/>
    <hyperlink r:id="rId8" ref="D19"/>
  </hyperlinks>
  <printOptions gridLines="1" horizontalCentered="1"/>
  <pageMargins bottom="0.75" footer="0.0" header="0.0" left="0.25" right="0.25" top="0.75"/>
  <pageSetup orientation="landscape" pageOrder="overThenDown"/>
  <drawing r:id="rId9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1.88"/>
    <col customWidth="1" min="2" max="3" width="14.13"/>
    <col customWidth="1" min="4" max="4" width="11.0"/>
    <col customWidth="1" min="5" max="5" width="15.25"/>
    <col customWidth="1" min="6" max="6" width="11.0"/>
    <col customWidth="1" min="7" max="25" width="8.0"/>
  </cols>
  <sheetData>
    <row r="1">
      <c r="A1" s="110" t="s">
        <v>151</v>
      </c>
      <c r="B1" s="111"/>
      <c r="C1" s="111"/>
      <c r="D1" s="112"/>
      <c r="E1" s="113">
        <v>4.0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3"/>
    </row>
    <row r="2">
      <c r="A2" s="115"/>
      <c r="B2" s="116"/>
      <c r="C2" s="116"/>
      <c r="D2" s="117"/>
      <c r="E2" s="21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3"/>
    </row>
    <row r="3">
      <c r="A3" s="118" t="s">
        <v>152</v>
      </c>
      <c r="B3" s="119" t="s">
        <v>153</v>
      </c>
      <c r="C3" s="120" t="s">
        <v>154</v>
      </c>
      <c r="D3" s="121" t="s">
        <v>155</v>
      </c>
      <c r="E3" s="121" t="s">
        <v>156</v>
      </c>
      <c r="F3" s="122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3"/>
    </row>
    <row r="4">
      <c r="A4" s="123" t="str">
        <f>CUSTO_DOS_UNIFORMES!A1</f>
        <v>Blusa de lã ou de acordo com os padrões de uniforme da empresa</v>
      </c>
      <c r="B4" s="124">
        <v>3.0</v>
      </c>
      <c r="C4" s="125">
        <f>(B4*5)*E1</f>
        <v>60</v>
      </c>
      <c r="D4" s="126">
        <f>CUSTO_DOS_UNIFORMES!B6</f>
        <v>131.59</v>
      </c>
      <c r="E4" s="127">
        <f t="shared" ref="E4:E17" si="1">C4*D4</f>
        <v>7895.4</v>
      </c>
      <c r="F4" s="122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3"/>
    </row>
    <row r="5">
      <c r="A5" s="123" t="str">
        <f>CUSTO_DOS_UNIFORMES!D1</f>
        <v>Blusa térmica manga longa de acordo com os padrões da empresa</v>
      </c>
      <c r="B5" s="124">
        <v>3.0</v>
      </c>
      <c r="C5" s="125">
        <f>(B5*5)*E1</f>
        <v>60</v>
      </c>
      <c r="D5" s="126">
        <f>CUSTO_DOS_UNIFORMES!$E$6</f>
        <v>65.93333333</v>
      </c>
      <c r="E5" s="127">
        <f t="shared" si="1"/>
        <v>3956</v>
      </c>
      <c r="F5" s="122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3"/>
    </row>
    <row r="6">
      <c r="A6" s="123" t="str">
        <f>CUSTO_DOS_UNIFORMES!G1</f>
        <v>Boné em brim para vigilante</v>
      </c>
      <c r="B6" s="124">
        <v>2.0</v>
      </c>
      <c r="C6" s="125">
        <f>(B6*5)*E1</f>
        <v>40</v>
      </c>
      <c r="D6" s="126">
        <f>CUSTO_DOS_UNIFORMES!$H$6</f>
        <v>30.29666667</v>
      </c>
      <c r="E6" s="127">
        <f t="shared" si="1"/>
        <v>1211.866667</v>
      </c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3"/>
    </row>
    <row r="7">
      <c r="A7" s="123" t="str">
        <f>CUSTO_DOS_UNIFORMES!J1</f>
        <v>Calça modelo tático, tecido Rip Stop e costuras reforçadas</v>
      </c>
      <c r="B7" s="124">
        <v>5.0</v>
      </c>
      <c r="C7" s="125">
        <f>(B7*5)*E1</f>
        <v>100</v>
      </c>
      <c r="D7" s="126">
        <f>CUSTO_DOS_UNIFORMES!$K$6</f>
        <v>160.9</v>
      </c>
      <c r="E7" s="127">
        <f t="shared" si="1"/>
        <v>16090</v>
      </c>
      <c r="F7" s="122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3"/>
    </row>
    <row r="8" ht="13.5" customHeight="1">
      <c r="A8" s="123" t="str">
        <f>CUSTO_DOS_UNIFORMES!M1</f>
        <v>Camisa modelo tático manga curta  Rip Stop</v>
      </c>
      <c r="B8" s="124">
        <v>6.0</v>
      </c>
      <c r="C8" s="125">
        <f>(B8*5)*E1</f>
        <v>120</v>
      </c>
      <c r="D8" s="126">
        <f>CUSTO_DOS_UNIFORMES!$N$6</f>
        <v>134.8333333</v>
      </c>
      <c r="E8" s="127">
        <f t="shared" si="1"/>
        <v>16180</v>
      </c>
      <c r="F8" s="122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3"/>
    </row>
    <row r="9" ht="13.5" customHeight="1">
      <c r="A9" s="123" t="str">
        <f>CUSTO_DOS_UNIFORMES!A8</f>
        <v>Camisa modelo tático manga longa Rip Stop</v>
      </c>
      <c r="B9" s="124">
        <v>6.0</v>
      </c>
      <c r="C9" s="125">
        <f>(B9*5)*E1</f>
        <v>120</v>
      </c>
      <c r="D9" s="126">
        <f>CUSTO_DOS_UNIFORMES!$B$13</f>
        <v>160.77</v>
      </c>
      <c r="E9" s="127">
        <f t="shared" si="1"/>
        <v>19292.4</v>
      </c>
      <c r="F9" s="122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3"/>
    </row>
    <row r="10" ht="13.5" customHeight="1">
      <c r="A10" s="123" t="str">
        <f>CUSTO_DOS_UNIFORMES!D8</f>
        <v>Capa para colete tático</v>
      </c>
      <c r="B10" s="124">
        <v>1.0</v>
      </c>
      <c r="C10" s="125">
        <f>(B10*5)*E1</f>
        <v>20</v>
      </c>
      <c r="D10" s="126">
        <f>CUSTO_DOS_UNIFORMES!$E$13</f>
        <v>241.6</v>
      </c>
      <c r="E10" s="127">
        <f t="shared" si="1"/>
        <v>4832</v>
      </c>
      <c r="F10" s="122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3"/>
    </row>
    <row r="11" ht="13.5" customHeight="1">
      <c r="A11" s="123" t="str">
        <f>CUSTO_DOS_UNIFORMES!$G$8</f>
        <v>Cinto tático com suporte para tonfa</v>
      </c>
      <c r="B11" s="124">
        <v>2.0</v>
      </c>
      <c r="C11" s="125">
        <f>(B11*5)*E1</f>
        <v>40</v>
      </c>
      <c r="D11" s="126">
        <f>CUSTO_DOS_UNIFORMES!$H$13</f>
        <v>56.63333333</v>
      </c>
      <c r="E11" s="127">
        <f t="shared" si="1"/>
        <v>2265.333333</v>
      </c>
      <c r="F11" s="122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3"/>
    </row>
    <row r="12">
      <c r="A12" s="128" t="str">
        <f>CUSTO_DOS_UNIFORMES!$J$8</f>
        <v>Coturno para vigilante em couro preto, com costuras duplas e resistente - modelo tático </v>
      </c>
      <c r="B12" s="124">
        <v>3.0</v>
      </c>
      <c r="C12" s="125">
        <f>(B12*5)*E1</f>
        <v>60</v>
      </c>
      <c r="D12" s="129">
        <f>CUSTO_DOS_UNIFORMES!$K$13</f>
        <v>241.1466667</v>
      </c>
      <c r="E12" s="130">
        <f t="shared" si="1"/>
        <v>14468.8</v>
      </c>
      <c r="F12" s="122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3"/>
    </row>
    <row r="13" ht="13.5" customHeight="1">
      <c r="A13" s="123" t="str">
        <f>CUSTO_DOS_UNIFORMES!$M$8</f>
        <v>Crachás de Identificação em PVC com acessórios</v>
      </c>
      <c r="B13" s="124">
        <v>1.0</v>
      </c>
      <c r="C13" s="125">
        <f>(B13*5)*E1</f>
        <v>20</v>
      </c>
      <c r="D13" s="126">
        <f>CUSTO_DOS_UNIFORMES!$N$13</f>
        <v>28.20333333</v>
      </c>
      <c r="E13" s="127">
        <f t="shared" si="1"/>
        <v>564.0666667</v>
      </c>
      <c r="F13" s="122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3"/>
    </row>
    <row r="14" ht="13.5" customHeight="1">
      <c r="A14" s="123" t="str">
        <f>CUSTO_DOS_UNIFORMES!$A$15</f>
        <v>Jaqueta nylon impermeável e forrada</v>
      </c>
      <c r="B14" s="124">
        <v>1.0</v>
      </c>
      <c r="C14" s="125">
        <f>(B14*5)*E1</f>
        <v>20</v>
      </c>
      <c r="D14" s="126">
        <f>CUSTO_DOS_UNIFORMES!B20</f>
        <v>189.6633333</v>
      </c>
      <c r="E14" s="127">
        <f t="shared" si="1"/>
        <v>3793.266667</v>
      </c>
      <c r="F14" s="122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3"/>
    </row>
    <row r="15" ht="13.5" customHeight="1">
      <c r="A15" s="123" t="str">
        <f>CUSTO_DOS_UNIFORMES!$D$15</f>
        <v>Par de meia tática cano médio</v>
      </c>
      <c r="B15" s="124">
        <v>10.0</v>
      </c>
      <c r="C15" s="125">
        <f>(B15*5)*E1</f>
        <v>200</v>
      </c>
      <c r="D15" s="126">
        <f>CUSTO_DOS_UNIFORMES!E20</f>
        <v>26.43333333</v>
      </c>
      <c r="E15" s="127">
        <f t="shared" si="1"/>
        <v>5286.666667</v>
      </c>
      <c r="F15" s="122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3"/>
    </row>
    <row r="16" ht="13.5" customHeight="1">
      <c r="A16" s="128" t="str">
        <f>CUSTO_DOS_UNIFORMES!$G$15</f>
        <v>Capa de chuva: Capa de PVC forrada na cor preta, fechamento frontal; Modelo com capuz FIT e manga longa. Impermeável. Tamanho: P, M e G </v>
      </c>
      <c r="B16" s="124">
        <v>1.0</v>
      </c>
      <c r="C16" s="125">
        <f>(B16*5)*E1</f>
        <v>20</v>
      </c>
      <c r="D16" s="126">
        <f>CUSTO_DOS_UNIFORMES!H20</f>
        <v>26.49</v>
      </c>
      <c r="E16" s="127">
        <f t="shared" si="1"/>
        <v>529.8</v>
      </c>
      <c r="F16" s="122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3"/>
    </row>
    <row r="17" ht="13.5" customHeight="1">
      <c r="A17" s="123" t="str">
        <f>CUSTO_DOS_UNIFORMES!J15</f>
        <v>Suporte para tonfa</v>
      </c>
      <c r="B17" s="125"/>
      <c r="C17" s="125">
        <f>(B17*5)*E1</f>
        <v>0</v>
      </c>
      <c r="D17" s="126">
        <f>CUSTO_DOS_UNIFORMES!K20</f>
        <v>0</v>
      </c>
      <c r="E17" s="127">
        <f t="shared" si="1"/>
        <v>0</v>
      </c>
      <c r="F17" s="122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3"/>
    </row>
    <row r="18" ht="13.5" customHeight="1">
      <c r="A18" s="131" t="s">
        <v>157</v>
      </c>
      <c r="B18" s="5"/>
      <c r="C18" s="5"/>
      <c r="D18" s="6"/>
      <c r="E18" s="132">
        <f>SUM(E4:E17)</f>
        <v>96365.6</v>
      </c>
      <c r="F18" s="122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3"/>
    </row>
    <row r="19" ht="13.5" customHeight="1">
      <c r="A19" s="131" t="s">
        <v>158</v>
      </c>
      <c r="B19" s="5"/>
      <c r="C19" s="5"/>
      <c r="D19" s="6"/>
      <c r="E19" s="132">
        <f>E18/E1</f>
        <v>24091.4</v>
      </c>
      <c r="F19" s="122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3"/>
    </row>
    <row r="20" ht="13.5" customHeight="1">
      <c r="A20" s="133" t="s">
        <v>159</v>
      </c>
      <c r="B20" s="5"/>
      <c r="C20" s="5"/>
      <c r="D20" s="6"/>
      <c r="E20" s="132">
        <f>E19/PROPOSTA!B21</f>
        <v>401.5233333</v>
      </c>
      <c r="F20" s="122"/>
      <c r="G20" s="114"/>
      <c r="H20" s="11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13.5" customHeight="1">
      <c r="A21" s="114"/>
      <c r="B21" s="114"/>
      <c r="C21" s="114"/>
      <c r="D21" s="134"/>
      <c r="E21" s="134"/>
      <c r="F21" s="114"/>
      <c r="G21" s="114"/>
      <c r="H21" s="11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3.5" customHeight="1">
      <c r="A22" s="114"/>
      <c r="B22" s="114"/>
      <c r="C22" s="114"/>
      <c r="D22" s="134"/>
      <c r="E22" s="134"/>
      <c r="F22" s="114"/>
      <c r="G22" s="114"/>
      <c r="H22" s="11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13.5" customHeight="1">
      <c r="A23" s="135"/>
      <c r="B23" s="135"/>
      <c r="C23" s="135"/>
      <c r="D23" s="135"/>
      <c r="E23" s="135"/>
      <c r="F23" s="114"/>
      <c r="G23" s="114"/>
      <c r="H23" s="11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13.5" customHeight="1">
      <c r="A24" s="136"/>
      <c r="B24" s="137"/>
      <c r="C24" s="137"/>
      <c r="D24" s="138"/>
      <c r="E24" s="139"/>
      <c r="F24" s="114"/>
      <c r="G24" s="114"/>
      <c r="H24" s="11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13.5" customHeight="1">
      <c r="A25" s="140"/>
      <c r="B25" s="137"/>
      <c r="C25" s="137"/>
      <c r="D25" s="122"/>
      <c r="E25" s="141"/>
      <c r="F25" s="114"/>
      <c r="G25" s="114"/>
      <c r="H25" s="11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3.5" customHeight="1">
      <c r="A26" s="140"/>
      <c r="B26" s="137"/>
      <c r="C26" s="137"/>
      <c r="D26" s="122"/>
      <c r="E26" s="141"/>
      <c r="F26" s="114"/>
      <c r="G26" s="114"/>
      <c r="H26" s="11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3.5" customHeight="1">
      <c r="A27" s="140"/>
      <c r="B27" s="137"/>
      <c r="C27" s="137"/>
      <c r="D27" s="122"/>
      <c r="E27" s="141"/>
      <c r="F27" s="114"/>
      <c r="G27" s="114"/>
      <c r="H27" s="114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3.5" customHeight="1">
      <c r="A28" s="140"/>
      <c r="B28" s="137"/>
      <c r="C28" s="137"/>
      <c r="D28" s="122"/>
      <c r="E28" s="141"/>
      <c r="F28" s="114"/>
      <c r="G28" s="114"/>
      <c r="H28" s="114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3.5" customHeight="1">
      <c r="A29" s="140"/>
      <c r="B29" s="137"/>
      <c r="C29" s="137"/>
      <c r="D29" s="122"/>
      <c r="E29" s="141"/>
      <c r="F29" s="114"/>
      <c r="G29" s="114"/>
      <c r="H29" s="11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3.5" customHeight="1">
      <c r="A30" s="140"/>
      <c r="B30" s="137"/>
      <c r="C30" s="137"/>
      <c r="D30" s="122"/>
      <c r="E30" s="141"/>
      <c r="F30" s="114"/>
      <c r="G30" s="114"/>
      <c r="H30" s="11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3.5" customHeight="1">
      <c r="A31" s="140"/>
      <c r="B31" s="137"/>
      <c r="C31" s="137"/>
      <c r="D31" s="122"/>
      <c r="E31" s="141"/>
      <c r="F31" s="114"/>
      <c r="G31" s="114"/>
      <c r="H31" s="11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3.5" customHeight="1">
      <c r="A32" s="140"/>
      <c r="B32" s="137"/>
      <c r="C32" s="137"/>
      <c r="D32" s="122"/>
      <c r="E32" s="141"/>
      <c r="F32" s="114"/>
      <c r="G32" s="114"/>
      <c r="H32" s="114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3.5" customHeight="1">
      <c r="A33" s="140"/>
      <c r="B33" s="137"/>
      <c r="C33" s="137"/>
      <c r="D33" s="122"/>
      <c r="E33" s="141"/>
      <c r="F33" s="114"/>
      <c r="G33" s="114"/>
      <c r="H33" s="11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3.5" customHeight="1">
      <c r="A34" s="140"/>
      <c r="B34" s="137"/>
      <c r="C34" s="137"/>
      <c r="D34" s="122"/>
      <c r="E34" s="141"/>
      <c r="F34" s="114"/>
      <c r="G34" s="114"/>
      <c r="H34" s="11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3.5" customHeight="1">
      <c r="A35" s="140"/>
      <c r="B35" s="137"/>
      <c r="C35" s="137"/>
      <c r="D35" s="122"/>
      <c r="E35" s="141"/>
      <c r="F35" s="114"/>
      <c r="G35" s="114"/>
      <c r="H35" s="11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3.5" customHeight="1">
      <c r="A36" s="140"/>
      <c r="B36" s="137"/>
      <c r="C36" s="137"/>
      <c r="D36" s="122"/>
      <c r="E36" s="141"/>
      <c r="F36" s="114"/>
      <c r="G36" s="114"/>
      <c r="H36" s="114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3.5" customHeight="1">
      <c r="A37" s="142"/>
      <c r="E37" s="141"/>
      <c r="F37" s="114"/>
      <c r="G37" s="114"/>
      <c r="H37" s="11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3.5" customHeight="1">
      <c r="A38" s="114"/>
      <c r="B38" s="114"/>
      <c r="C38" s="114"/>
      <c r="D38" s="134"/>
      <c r="E38" s="134"/>
      <c r="F38" s="114"/>
      <c r="G38" s="114"/>
      <c r="H38" s="11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3.5" customHeight="1">
      <c r="A39" s="114"/>
      <c r="B39" s="114"/>
      <c r="C39" s="114"/>
      <c r="D39" s="134"/>
      <c r="E39" s="134"/>
      <c r="F39" s="114"/>
      <c r="G39" s="114"/>
      <c r="H39" s="11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3.5" customHeight="1">
      <c r="A40" s="135"/>
      <c r="F40" s="114"/>
      <c r="G40" s="114"/>
      <c r="H40" s="11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3.5" customHeight="1">
      <c r="A41" s="136"/>
      <c r="B41" s="137"/>
      <c r="C41" s="137"/>
      <c r="D41" s="138"/>
      <c r="E41" s="139"/>
      <c r="F41" s="114"/>
      <c r="G41" s="114"/>
      <c r="H41" s="11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3.5" customHeight="1">
      <c r="A42" s="140"/>
      <c r="B42" s="137"/>
      <c r="C42" s="137"/>
      <c r="D42" s="122"/>
      <c r="E42" s="141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3.5" customHeight="1">
      <c r="A43" s="140"/>
      <c r="B43" s="137"/>
      <c r="C43" s="137"/>
      <c r="D43" s="122"/>
      <c r="E43" s="141"/>
      <c r="F43" s="114"/>
      <c r="G43" s="114"/>
      <c r="H43" s="11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3.5" customHeight="1">
      <c r="A44" s="140"/>
      <c r="B44" s="137"/>
      <c r="C44" s="137"/>
      <c r="D44" s="122"/>
      <c r="E44" s="141"/>
      <c r="F44" s="114"/>
      <c r="G44" s="114"/>
      <c r="H44" s="11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3.5" customHeight="1">
      <c r="A45" s="140"/>
      <c r="B45" s="137"/>
      <c r="C45" s="137"/>
      <c r="D45" s="122"/>
      <c r="E45" s="141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3.5" customHeight="1">
      <c r="A46" s="140"/>
      <c r="B46" s="137"/>
      <c r="C46" s="137"/>
      <c r="D46" s="122"/>
      <c r="E46" s="141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3.5" customHeight="1">
      <c r="A47" s="140"/>
      <c r="B47" s="137"/>
      <c r="C47" s="137"/>
      <c r="D47" s="122"/>
      <c r="E47" s="141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3.5" customHeight="1">
      <c r="A48" s="140"/>
      <c r="B48" s="137"/>
      <c r="C48" s="137"/>
      <c r="D48" s="122"/>
      <c r="E48" s="141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3.5" customHeight="1">
      <c r="A49" s="140"/>
      <c r="B49" s="137"/>
      <c r="C49" s="137"/>
      <c r="D49" s="122"/>
      <c r="E49" s="141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3.5" customHeight="1">
      <c r="A50" s="140"/>
      <c r="B50" s="137"/>
      <c r="C50" s="137"/>
      <c r="D50" s="122"/>
      <c r="E50" s="141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3.5" customHeight="1">
      <c r="A51" s="140"/>
      <c r="B51" s="137"/>
      <c r="C51" s="137"/>
      <c r="D51" s="122"/>
      <c r="E51" s="141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3.5" customHeight="1">
      <c r="A52" s="140"/>
      <c r="B52" s="137"/>
      <c r="C52" s="137"/>
      <c r="D52" s="122"/>
      <c r="E52" s="141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3.5" customHeight="1">
      <c r="A53" s="140"/>
      <c r="B53" s="137"/>
      <c r="C53" s="137"/>
      <c r="D53" s="122"/>
      <c r="E53" s="141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3.5" customHeight="1">
      <c r="A54" s="142"/>
      <c r="E54" s="141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3.5" customHeight="1">
      <c r="A55" s="114"/>
      <c r="B55" s="114"/>
      <c r="C55" s="114"/>
      <c r="D55" s="134"/>
      <c r="E55" s="134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3.5" customHeight="1">
      <c r="A56" s="114"/>
      <c r="B56" s="114"/>
      <c r="C56" s="114"/>
      <c r="D56" s="134"/>
      <c r="E56" s="134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3.5" customHeight="1">
      <c r="A57" s="114"/>
      <c r="B57" s="114"/>
      <c r="C57" s="114"/>
      <c r="D57" s="134"/>
      <c r="E57" s="134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3.5" customHeight="1">
      <c r="A58" s="114"/>
      <c r="B58" s="114"/>
      <c r="C58" s="114"/>
      <c r="D58" s="134"/>
      <c r="E58" s="134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3.5" customHeight="1">
      <c r="A59" s="114"/>
      <c r="B59" s="114"/>
      <c r="C59" s="114"/>
      <c r="D59" s="134"/>
      <c r="E59" s="134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3.5" customHeight="1">
      <c r="A60" s="114"/>
      <c r="B60" s="114"/>
      <c r="C60" s="114"/>
      <c r="D60" s="134"/>
      <c r="E60" s="134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3.5" customHeight="1">
      <c r="A61" s="114"/>
      <c r="B61" s="114"/>
      <c r="C61" s="114"/>
      <c r="D61" s="134"/>
      <c r="E61" s="134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3.5" customHeight="1">
      <c r="A62" s="114"/>
      <c r="B62" s="114"/>
      <c r="C62" s="114"/>
      <c r="D62" s="134"/>
      <c r="E62" s="134"/>
      <c r="F62" s="114"/>
      <c r="G62" s="114"/>
      <c r="H62" s="114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3.5" customHeight="1">
      <c r="A63" s="114"/>
      <c r="B63" s="114"/>
      <c r="C63" s="114"/>
      <c r="D63" s="134"/>
      <c r="E63" s="134"/>
      <c r="F63" s="114"/>
      <c r="G63" s="114"/>
      <c r="H63" s="114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3.5" customHeight="1">
      <c r="A64" s="114"/>
      <c r="B64" s="114"/>
      <c r="C64" s="114"/>
      <c r="D64" s="134"/>
      <c r="E64" s="134"/>
      <c r="F64" s="114"/>
      <c r="G64" s="114"/>
      <c r="H64" s="114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3.5" customHeight="1">
      <c r="A65" s="114"/>
      <c r="B65" s="114"/>
      <c r="C65" s="114"/>
      <c r="D65" s="134"/>
      <c r="E65" s="134"/>
      <c r="F65" s="114"/>
      <c r="G65" s="114"/>
      <c r="H65" s="11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3.5" customHeight="1">
      <c r="A66" s="114"/>
      <c r="B66" s="114"/>
      <c r="C66" s="114"/>
      <c r="D66" s="134"/>
      <c r="E66" s="134"/>
      <c r="F66" s="114"/>
      <c r="G66" s="114"/>
      <c r="H66" s="114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3.5" customHeight="1">
      <c r="A67" s="114"/>
      <c r="B67" s="114"/>
      <c r="C67" s="114"/>
      <c r="D67" s="134"/>
      <c r="E67" s="134"/>
      <c r="F67" s="114"/>
      <c r="G67" s="114"/>
      <c r="H67" s="114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3.5" customHeight="1">
      <c r="A68" s="114"/>
      <c r="B68" s="114"/>
      <c r="C68" s="114"/>
      <c r="D68" s="134"/>
      <c r="E68" s="134"/>
      <c r="F68" s="114"/>
      <c r="G68" s="114"/>
      <c r="H68" s="114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3.5" customHeight="1">
      <c r="A69" s="114"/>
      <c r="B69" s="114"/>
      <c r="C69" s="114"/>
      <c r="D69" s="134"/>
      <c r="E69" s="134"/>
      <c r="F69" s="114"/>
      <c r="G69" s="114"/>
      <c r="H69" s="114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3.5" customHeight="1">
      <c r="A70" s="114"/>
      <c r="B70" s="114"/>
      <c r="C70" s="114"/>
      <c r="D70" s="134"/>
      <c r="E70" s="134"/>
      <c r="F70" s="114"/>
      <c r="G70" s="114"/>
      <c r="H70" s="114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3.5" customHeight="1">
      <c r="A71" s="114"/>
      <c r="B71" s="114"/>
      <c r="C71" s="114"/>
      <c r="D71" s="134"/>
      <c r="E71" s="134"/>
      <c r="F71" s="114"/>
      <c r="G71" s="114"/>
      <c r="H71" s="11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3.5" customHeight="1">
      <c r="A72" s="114"/>
      <c r="B72" s="114"/>
      <c r="C72" s="114"/>
      <c r="D72" s="134"/>
      <c r="E72" s="134"/>
      <c r="F72" s="114"/>
      <c r="G72" s="114"/>
      <c r="H72" s="114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3.5" customHeight="1">
      <c r="A73" s="114"/>
      <c r="B73" s="114"/>
      <c r="C73" s="114"/>
      <c r="D73" s="134"/>
      <c r="E73" s="134"/>
      <c r="F73" s="114"/>
      <c r="G73" s="114"/>
      <c r="H73" s="11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3.5" customHeight="1">
      <c r="A74" s="114"/>
      <c r="B74" s="114"/>
      <c r="C74" s="114"/>
      <c r="D74" s="134"/>
      <c r="E74" s="134"/>
      <c r="F74" s="114"/>
      <c r="G74" s="114"/>
      <c r="H74" s="114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3.5" customHeight="1">
      <c r="A75" s="114"/>
      <c r="B75" s="114"/>
      <c r="C75" s="114"/>
      <c r="D75" s="134"/>
      <c r="E75" s="134"/>
      <c r="F75" s="114"/>
      <c r="G75" s="114"/>
      <c r="H75" s="114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3.5" customHeight="1">
      <c r="A76" s="114"/>
      <c r="B76" s="114"/>
      <c r="C76" s="114"/>
      <c r="D76" s="134"/>
      <c r="E76" s="134"/>
      <c r="F76" s="114"/>
      <c r="G76" s="114"/>
      <c r="H76" s="114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3.5" customHeight="1">
      <c r="A77" s="114"/>
      <c r="B77" s="114"/>
      <c r="C77" s="114"/>
      <c r="D77" s="134"/>
      <c r="E77" s="134"/>
      <c r="F77" s="114"/>
      <c r="G77" s="114"/>
      <c r="H77" s="114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3.5" customHeight="1">
      <c r="A78" s="114"/>
      <c r="B78" s="114"/>
      <c r="C78" s="114"/>
      <c r="D78" s="134"/>
      <c r="E78" s="134"/>
      <c r="F78" s="114"/>
      <c r="G78" s="114"/>
      <c r="H78" s="114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3.5" customHeight="1">
      <c r="A79" s="114"/>
      <c r="B79" s="114"/>
      <c r="C79" s="114"/>
      <c r="D79" s="134"/>
      <c r="E79" s="134"/>
      <c r="F79" s="114"/>
      <c r="G79" s="114"/>
      <c r="H79" s="114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3.5" customHeight="1">
      <c r="A80" s="114"/>
      <c r="B80" s="114"/>
      <c r="C80" s="114"/>
      <c r="D80" s="134"/>
      <c r="E80" s="134"/>
      <c r="F80" s="114"/>
      <c r="G80" s="114"/>
      <c r="H80" s="114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3.5" customHeight="1">
      <c r="A81" s="114"/>
      <c r="B81" s="114"/>
      <c r="C81" s="114"/>
      <c r="D81" s="134"/>
      <c r="E81" s="134"/>
      <c r="F81" s="114"/>
      <c r="G81" s="114"/>
      <c r="H81" s="114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3.5" customHeight="1">
      <c r="A82" s="114"/>
      <c r="B82" s="114"/>
      <c r="C82" s="114"/>
      <c r="D82" s="134"/>
      <c r="E82" s="134"/>
      <c r="F82" s="114"/>
      <c r="G82" s="114"/>
      <c r="H82" s="114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3.5" customHeight="1">
      <c r="A83" s="114"/>
      <c r="B83" s="114"/>
      <c r="C83" s="114"/>
      <c r="D83" s="134"/>
      <c r="E83" s="134"/>
      <c r="F83" s="114"/>
      <c r="G83" s="114"/>
      <c r="H83" s="114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3.5" customHeight="1">
      <c r="A84" s="114"/>
      <c r="B84" s="114"/>
      <c r="C84" s="114"/>
      <c r="D84" s="134"/>
      <c r="E84" s="134"/>
      <c r="F84" s="114"/>
      <c r="G84" s="114"/>
      <c r="H84" s="114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3.5" customHeight="1">
      <c r="A85" s="114"/>
      <c r="B85" s="114"/>
      <c r="C85" s="114"/>
      <c r="D85" s="134"/>
      <c r="E85" s="134"/>
      <c r="F85" s="114"/>
      <c r="G85" s="114"/>
      <c r="H85" s="114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3.5" customHeight="1">
      <c r="A86" s="114"/>
      <c r="B86" s="114"/>
      <c r="C86" s="114"/>
      <c r="D86" s="134"/>
      <c r="E86" s="134"/>
      <c r="F86" s="114"/>
      <c r="G86" s="114"/>
      <c r="H86" s="114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3.5" customHeight="1">
      <c r="A87" s="114"/>
      <c r="B87" s="114"/>
      <c r="C87" s="114"/>
      <c r="D87" s="134"/>
      <c r="E87" s="134"/>
      <c r="F87" s="114"/>
      <c r="G87" s="114"/>
      <c r="H87" s="114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3.5" customHeight="1">
      <c r="A88" s="114"/>
      <c r="B88" s="114"/>
      <c r="C88" s="114"/>
      <c r="D88" s="134"/>
      <c r="E88" s="134"/>
      <c r="F88" s="114"/>
      <c r="G88" s="114"/>
      <c r="H88" s="114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3.5" customHeight="1">
      <c r="A89" s="114"/>
      <c r="B89" s="114"/>
      <c r="C89" s="114"/>
      <c r="D89" s="134"/>
      <c r="E89" s="134"/>
      <c r="F89" s="114"/>
      <c r="G89" s="114"/>
      <c r="H89" s="114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3.5" customHeight="1">
      <c r="A90" s="114"/>
      <c r="B90" s="114"/>
      <c r="C90" s="114"/>
      <c r="D90" s="134"/>
      <c r="E90" s="134"/>
      <c r="F90" s="114"/>
      <c r="G90" s="114"/>
      <c r="H90" s="114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3.5" customHeight="1">
      <c r="A91" s="114"/>
      <c r="B91" s="114"/>
      <c r="C91" s="114"/>
      <c r="D91" s="134"/>
      <c r="E91" s="134"/>
      <c r="F91" s="114"/>
      <c r="G91" s="114"/>
      <c r="H91" s="114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3.5" customHeight="1">
      <c r="A92" s="114"/>
      <c r="B92" s="114"/>
      <c r="C92" s="114"/>
      <c r="D92" s="134"/>
      <c r="E92" s="134"/>
      <c r="F92" s="114"/>
      <c r="G92" s="114"/>
      <c r="H92" s="114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3.5" customHeight="1">
      <c r="A93" s="114"/>
      <c r="B93" s="114"/>
      <c r="C93" s="114"/>
      <c r="D93" s="134"/>
      <c r="E93" s="134"/>
      <c r="F93" s="114"/>
      <c r="G93" s="114"/>
      <c r="H93" s="114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3.5" customHeight="1">
      <c r="A94" s="114"/>
      <c r="B94" s="114"/>
      <c r="C94" s="114"/>
      <c r="D94" s="134"/>
      <c r="E94" s="134"/>
      <c r="F94" s="114"/>
      <c r="G94" s="114"/>
      <c r="H94" s="114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3.5" customHeight="1">
      <c r="A95" s="114"/>
      <c r="B95" s="114"/>
      <c r="C95" s="114"/>
      <c r="D95" s="134"/>
      <c r="E95" s="134"/>
      <c r="F95" s="114"/>
      <c r="G95" s="114"/>
      <c r="H95" s="114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3.5" customHeight="1">
      <c r="A96" s="114"/>
      <c r="B96" s="114"/>
      <c r="C96" s="114"/>
      <c r="D96" s="134"/>
      <c r="E96" s="134"/>
      <c r="F96" s="114"/>
      <c r="G96" s="114"/>
      <c r="H96" s="114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3.5" customHeight="1">
      <c r="A97" s="114"/>
      <c r="B97" s="114"/>
      <c r="C97" s="114"/>
      <c r="D97" s="134"/>
      <c r="E97" s="134"/>
      <c r="F97" s="114"/>
      <c r="G97" s="114"/>
      <c r="H97" s="11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3.5" customHeight="1">
      <c r="A98" s="114"/>
      <c r="B98" s="114"/>
      <c r="C98" s="114"/>
      <c r="D98" s="134"/>
      <c r="E98" s="134"/>
      <c r="F98" s="114"/>
      <c r="G98" s="114"/>
      <c r="H98" s="114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3.5" customHeight="1">
      <c r="A99" s="114"/>
      <c r="B99" s="114"/>
      <c r="C99" s="114"/>
      <c r="D99" s="134"/>
      <c r="E99" s="134"/>
      <c r="F99" s="114"/>
      <c r="G99" s="114"/>
      <c r="H99" s="114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3.5" customHeight="1">
      <c r="A100" s="114"/>
      <c r="B100" s="114"/>
      <c r="C100" s="114"/>
      <c r="D100" s="134"/>
      <c r="E100" s="134"/>
      <c r="F100" s="114"/>
      <c r="G100" s="114"/>
      <c r="H100" s="114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3.5" customHeight="1">
      <c r="A101" s="114"/>
      <c r="B101" s="114"/>
      <c r="C101" s="114"/>
      <c r="D101" s="134"/>
      <c r="E101" s="134"/>
      <c r="F101" s="114"/>
      <c r="G101" s="114"/>
      <c r="H101" s="114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3.5" customHeight="1">
      <c r="A102" s="114"/>
      <c r="B102" s="114"/>
      <c r="C102" s="114"/>
      <c r="D102" s="134"/>
      <c r="E102" s="134"/>
      <c r="F102" s="114"/>
      <c r="G102" s="114"/>
      <c r="H102" s="114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3.5" customHeight="1">
      <c r="A103" s="114"/>
      <c r="B103" s="114"/>
      <c r="C103" s="114"/>
      <c r="D103" s="134"/>
      <c r="E103" s="134"/>
      <c r="F103" s="114"/>
      <c r="G103" s="114"/>
      <c r="H103" s="114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3.5" customHeight="1">
      <c r="A104" s="114"/>
      <c r="B104" s="114"/>
      <c r="C104" s="114"/>
      <c r="D104" s="134"/>
      <c r="E104" s="134"/>
      <c r="F104" s="114"/>
      <c r="G104" s="114"/>
      <c r="H104" s="114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3.5" customHeight="1">
      <c r="A105" s="114"/>
      <c r="B105" s="114"/>
      <c r="C105" s="114"/>
      <c r="D105" s="134"/>
      <c r="E105" s="134"/>
      <c r="F105" s="114"/>
      <c r="G105" s="114"/>
      <c r="H105" s="114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3.5" customHeight="1">
      <c r="A106" s="114"/>
      <c r="B106" s="114"/>
      <c r="C106" s="114"/>
      <c r="D106" s="134"/>
      <c r="E106" s="134"/>
      <c r="F106" s="114"/>
      <c r="G106" s="114"/>
      <c r="H106" s="114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3.5" customHeight="1">
      <c r="A107" s="114"/>
      <c r="B107" s="114"/>
      <c r="C107" s="114"/>
      <c r="D107" s="134"/>
      <c r="E107" s="134"/>
      <c r="F107" s="114"/>
      <c r="G107" s="114"/>
      <c r="H107" s="114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3.5" customHeight="1">
      <c r="A108" s="114"/>
      <c r="B108" s="114"/>
      <c r="C108" s="114"/>
      <c r="D108" s="134"/>
      <c r="E108" s="134"/>
      <c r="F108" s="114"/>
      <c r="G108" s="114"/>
      <c r="H108" s="114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3.5" customHeight="1">
      <c r="A109" s="114"/>
      <c r="B109" s="114"/>
      <c r="C109" s="114"/>
      <c r="D109" s="134"/>
      <c r="E109" s="134"/>
      <c r="F109" s="114"/>
      <c r="G109" s="114"/>
      <c r="H109" s="11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3.5" customHeight="1">
      <c r="A110" s="114"/>
      <c r="B110" s="114"/>
      <c r="C110" s="114"/>
      <c r="D110" s="134"/>
      <c r="E110" s="134"/>
      <c r="F110" s="114"/>
      <c r="G110" s="114"/>
      <c r="H110" s="114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3.5" customHeight="1">
      <c r="A111" s="114"/>
      <c r="B111" s="114"/>
      <c r="C111" s="114"/>
      <c r="D111" s="134"/>
      <c r="E111" s="134"/>
      <c r="F111" s="114"/>
      <c r="G111" s="114"/>
      <c r="H111" s="114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3.5" customHeight="1">
      <c r="A112" s="114"/>
      <c r="B112" s="114"/>
      <c r="C112" s="114"/>
      <c r="D112" s="134"/>
      <c r="E112" s="134"/>
      <c r="F112" s="114"/>
      <c r="G112" s="114"/>
      <c r="H112" s="114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3.5" customHeight="1">
      <c r="A113" s="114"/>
      <c r="B113" s="114"/>
      <c r="C113" s="114"/>
      <c r="D113" s="134"/>
      <c r="E113" s="134"/>
      <c r="F113" s="114"/>
      <c r="G113" s="114"/>
      <c r="H113" s="114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3.5" customHeight="1">
      <c r="A114" s="114"/>
      <c r="B114" s="114"/>
      <c r="C114" s="114"/>
      <c r="D114" s="134"/>
      <c r="E114" s="134"/>
      <c r="F114" s="114"/>
      <c r="G114" s="114"/>
      <c r="H114" s="114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3.5" customHeight="1">
      <c r="A115" s="114"/>
      <c r="B115" s="114"/>
      <c r="C115" s="114"/>
      <c r="D115" s="134"/>
      <c r="E115" s="134"/>
      <c r="F115" s="114"/>
      <c r="G115" s="114"/>
      <c r="H115" s="114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3.5" customHeight="1">
      <c r="A116" s="114"/>
      <c r="B116" s="114"/>
      <c r="C116" s="114"/>
      <c r="D116" s="134"/>
      <c r="E116" s="134"/>
      <c r="F116" s="114"/>
      <c r="G116" s="114"/>
      <c r="H116" s="114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3.5" customHeight="1">
      <c r="A117" s="114"/>
      <c r="B117" s="114"/>
      <c r="C117" s="114"/>
      <c r="D117" s="134"/>
      <c r="E117" s="134"/>
      <c r="F117" s="114"/>
      <c r="G117" s="114"/>
      <c r="H117" s="114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3.5" customHeight="1">
      <c r="A118" s="114"/>
      <c r="B118" s="114"/>
      <c r="C118" s="114"/>
      <c r="D118" s="134"/>
      <c r="E118" s="134"/>
      <c r="F118" s="114"/>
      <c r="G118" s="114"/>
      <c r="H118" s="114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3.5" customHeight="1">
      <c r="A119" s="114"/>
      <c r="B119" s="114"/>
      <c r="C119" s="114"/>
      <c r="D119" s="134"/>
      <c r="E119" s="134"/>
      <c r="F119" s="114"/>
      <c r="G119" s="114"/>
      <c r="H119" s="114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3.5" customHeight="1">
      <c r="A120" s="114"/>
      <c r="B120" s="114"/>
      <c r="C120" s="114"/>
      <c r="D120" s="134"/>
      <c r="E120" s="134"/>
      <c r="F120" s="114"/>
      <c r="G120" s="114"/>
      <c r="H120" s="114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3.5" customHeight="1">
      <c r="A121" s="114"/>
      <c r="B121" s="114"/>
      <c r="C121" s="114"/>
      <c r="D121" s="134"/>
      <c r="E121" s="134"/>
      <c r="F121" s="114"/>
      <c r="G121" s="114"/>
      <c r="H121" s="114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3.5" customHeight="1">
      <c r="A122" s="114"/>
      <c r="B122" s="114"/>
      <c r="C122" s="114"/>
      <c r="D122" s="134"/>
      <c r="E122" s="134"/>
      <c r="F122" s="114"/>
      <c r="G122" s="114"/>
      <c r="H122" s="114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3.5" customHeight="1">
      <c r="A123" s="114"/>
      <c r="B123" s="114"/>
      <c r="C123" s="114"/>
      <c r="D123" s="134"/>
      <c r="E123" s="134"/>
      <c r="F123" s="114"/>
      <c r="G123" s="114"/>
      <c r="H123" s="114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3.5" customHeight="1">
      <c r="A124" s="114"/>
      <c r="B124" s="114"/>
      <c r="C124" s="114"/>
      <c r="D124" s="134"/>
      <c r="E124" s="134"/>
      <c r="F124" s="114"/>
      <c r="G124" s="114"/>
      <c r="H124" s="114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3.5" customHeight="1">
      <c r="A125" s="114"/>
      <c r="B125" s="114"/>
      <c r="C125" s="114"/>
      <c r="D125" s="134"/>
      <c r="E125" s="134"/>
      <c r="F125" s="114"/>
      <c r="G125" s="114"/>
      <c r="H125" s="114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3.5" customHeight="1">
      <c r="A126" s="114"/>
      <c r="B126" s="114"/>
      <c r="C126" s="114"/>
      <c r="D126" s="134"/>
      <c r="E126" s="134"/>
      <c r="F126" s="114"/>
      <c r="G126" s="114"/>
      <c r="H126" s="114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3.5" customHeight="1">
      <c r="A127" s="114"/>
      <c r="B127" s="114"/>
      <c r="C127" s="114"/>
      <c r="D127" s="134"/>
      <c r="E127" s="134"/>
      <c r="F127" s="114"/>
      <c r="G127" s="114"/>
      <c r="H127" s="114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3.5" customHeight="1">
      <c r="A128" s="114"/>
      <c r="B128" s="114"/>
      <c r="C128" s="114"/>
      <c r="D128" s="134"/>
      <c r="E128" s="134"/>
      <c r="F128" s="114"/>
      <c r="G128" s="114"/>
      <c r="H128" s="114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3.5" customHeight="1">
      <c r="A129" s="114"/>
      <c r="B129" s="114"/>
      <c r="C129" s="114"/>
      <c r="D129" s="134"/>
      <c r="E129" s="134"/>
      <c r="F129" s="114"/>
      <c r="G129" s="114"/>
      <c r="H129" s="114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3.5" customHeight="1">
      <c r="A130" s="114"/>
      <c r="B130" s="114"/>
      <c r="C130" s="114"/>
      <c r="D130" s="134"/>
      <c r="E130" s="134"/>
      <c r="F130" s="114"/>
      <c r="G130" s="114"/>
      <c r="H130" s="114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3.5" customHeight="1">
      <c r="A131" s="114"/>
      <c r="B131" s="114"/>
      <c r="C131" s="114"/>
      <c r="D131" s="134"/>
      <c r="E131" s="134"/>
      <c r="F131" s="114"/>
      <c r="G131" s="114"/>
      <c r="H131" s="114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3.5" customHeight="1">
      <c r="A132" s="114"/>
      <c r="B132" s="114"/>
      <c r="C132" s="114"/>
      <c r="D132" s="134"/>
      <c r="E132" s="134"/>
      <c r="F132" s="114"/>
      <c r="G132" s="114"/>
      <c r="H132" s="114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3.5" customHeight="1">
      <c r="A133" s="114"/>
      <c r="B133" s="114"/>
      <c r="C133" s="114"/>
      <c r="D133" s="134"/>
      <c r="E133" s="134"/>
      <c r="F133" s="114"/>
      <c r="G133" s="114"/>
      <c r="H133" s="114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3.5" customHeight="1">
      <c r="A134" s="114"/>
      <c r="B134" s="114"/>
      <c r="C134" s="114"/>
      <c r="D134" s="134"/>
      <c r="E134" s="134"/>
      <c r="F134" s="114"/>
      <c r="G134" s="114"/>
      <c r="H134" s="114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3.5" customHeight="1">
      <c r="A135" s="114"/>
      <c r="B135" s="114"/>
      <c r="C135" s="114"/>
      <c r="D135" s="134"/>
      <c r="E135" s="134"/>
      <c r="F135" s="114"/>
      <c r="G135" s="114"/>
      <c r="H135" s="114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3.5" customHeight="1">
      <c r="A136" s="114"/>
      <c r="B136" s="114"/>
      <c r="C136" s="114"/>
      <c r="D136" s="134"/>
      <c r="E136" s="134"/>
      <c r="F136" s="114"/>
      <c r="G136" s="114"/>
      <c r="H136" s="114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3.5" customHeight="1">
      <c r="A137" s="114"/>
      <c r="B137" s="114"/>
      <c r="C137" s="114"/>
      <c r="D137" s="134"/>
      <c r="E137" s="134"/>
      <c r="F137" s="114"/>
      <c r="G137" s="114"/>
      <c r="H137" s="114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3.5" customHeight="1">
      <c r="A138" s="114"/>
      <c r="B138" s="114"/>
      <c r="C138" s="114"/>
      <c r="D138" s="134"/>
      <c r="E138" s="134"/>
      <c r="F138" s="114"/>
      <c r="G138" s="114"/>
      <c r="H138" s="114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3.5" customHeight="1">
      <c r="A139" s="114"/>
      <c r="B139" s="114"/>
      <c r="C139" s="114"/>
      <c r="D139" s="134"/>
      <c r="E139" s="134"/>
      <c r="F139" s="114"/>
      <c r="G139" s="114"/>
      <c r="H139" s="114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3.5" customHeight="1">
      <c r="A140" s="114"/>
      <c r="B140" s="114"/>
      <c r="C140" s="114"/>
      <c r="D140" s="134"/>
      <c r="E140" s="134"/>
      <c r="F140" s="114"/>
      <c r="G140" s="114"/>
      <c r="H140" s="114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3.5" customHeight="1">
      <c r="A141" s="114"/>
      <c r="B141" s="114"/>
      <c r="C141" s="114"/>
      <c r="D141" s="134"/>
      <c r="E141" s="134"/>
      <c r="F141" s="114"/>
      <c r="G141" s="114"/>
      <c r="H141" s="114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3.5" customHeight="1">
      <c r="A142" s="114"/>
      <c r="B142" s="114"/>
      <c r="C142" s="114"/>
      <c r="D142" s="134"/>
      <c r="E142" s="134"/>
      <c r="F142" s="114"/>
      <c r="G142" s="114"/>
      <c r="H142" s="114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3.5" customHeight="1">
      <c r="A143" s="114"/>
      <c r="B143" s="114"/>
      <c r="C143" s="114"/>
      <c r="D143" s="134"/>
      <c r="E143" s="134"/>
      <c r="F143" s="114"/>
      <c r="G143" s="114"/>
      <c r="H143" s="114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3.5" customHeight="1">
      <c r="A144" s="114"/>
      <c r="B144" s="114"/>
      <c r="C144" s="114"/>
      <c r="D144" s="134"/>
      <c r="E144" s="134"/>
      <c r="F144" s="114"/>
      <c r="G144" s="114"/>
      <c r="H144" s="114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3.5" customHeight="1">
      <c r="A145" s="114"/>
      <c r="B145" s="114"/>
      <c r="C145" s="114"/>
      <c r="D145" s="134"/>
      <c r="E145" s="134"/>
      <c r="F145" s="114"/>
      <c r="G145" s="114"/>
      <c r="H145" s="114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3.5" customHeight="1">
      <c r="A146" s="114"/>
      <c r="B146" s="114"/>
      <c r="C146" s="114"/>
      <c r="D146" s="134"/>
      <c r="E146" s="134"/>
      <c r="F146" s="114"/>
      <c r="G146" s="114"/>
      <c r="H146" s="114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3.5" customHeight="1">
      <c r="A147" s="114"/>
      <c r="B147" s="114"/>
      <c r="C147" s="114"/>
      <c r="D147" s="134"/>
      <c r="E147" s="134"/>
      <c r="F147" s="114"/>
      <c r="G147" s="114"/>
      <c r="H147" s="114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3.5" customHeight="1">
      <c r="A148" s="114"/>
      <c r="B148" s="114"/>
      <c r="C148" s="114"/>
      <c r="D148" s="134"/>
      <c r="E148" s="134"/>
      <c r="F148" s="114"/>
      <c r="G148" s="114"/>
      <c r="H148" s="114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3.5" customHeight="1">
      <c r="A149" s="114"/>
      <c r="B149" s="114"/>
      <c r="C149" s="114"/>
      <c r="D149" s="134"/>
      <c r="E149" s="134"/>
      <c r="F149" s="114"/>
      <c r="G149" s="114"/>
      <c r="H149" s="114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3.5" customHeight="1">
      <c r="A150" s="114"/>
      <c r="B150" s="114"/>
      <c r="C150" s="114"/>
      <c r="D150" s="134"/>
      <c r="E150" s="134"/>
      <c r="F150" s="114"/>
      <c r="G150" s="114"/>
      <c r="H150" s="114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3.5" customHeight="1">
      <c r="A151" s="114"/>
      <c r="B151" s="114"/>
      <c r="C151" s="114"/>
      <c r="D151" s="134"/>
      <c r="E151" s="134"/>
      <c r="F151" s="114"/>
      <c r="G151" s="114"/>
      <c r="H151" s="114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3.5" customHeight="1">
      <c r="A152" s="114"/>
      <c r="B152" s="114"/>
      <c r="C152" s="114"/>
      <c r="D152" s="134"/>
      <c r="E152" s="134"/>
      <c r="F152" s="114"/>
      <c r="G152" s="114"/>
      <c r="H152" s="114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3.5" customHeight="1">
      <c r="A153" s="114"/>
      <c r="B153" s="114"/>
      <c r="C153" s="114"/>
      <c r="D153" s="134"/>
      <c r="E153" s="134"/>
      <c r="F153" s="114"/>
      <c r="G153" s="114"/>
      <c r="H153" s="114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3.5" customHeight="1">
      <c r="A154" s="114"/>
      <c r="B154" s="114"/>
      <c r="C154" s="114"/>
      <c r="D154" s="134"/>
      <c r="E154" s="134"/>
      <c r="F154" s="114"/>
      <c r="G154" s="114"/>
      <c r="H154" s="114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3.5" customHeight="1">
      <c r="A155" s="114"/>
      <c r="B155" s="114"/>
      <c r="C155" s="114"/>
      <c r="D155" s="134"/>
      <c r="E155" s="134"/>
      <c r="F155" s="114"/>
      <c r="G155" s="114"/>
      <c r="H155" s="114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3.5" customHeight="1">
      <c r="A156" s="114"/>
      <c r="B156" s="114"/>
      <c r="C156" s="114"/>
      <c r="D156" s="134"/>
      <c r="E156" s="134"/>
      <c r="F156" s="114"/>
      <c r="G156" s="114"/>
      <c r="H156" s="114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3.5" customHeight="1">
      <c r="A157" s="114"/>
      <c r="B157" s="114"/>
      <c r="C157" s="114"/>
      <c r="D157" s="134"/>
      <c r="E157" s="134"/>
      <c r="F157" s="114"/>
      <c r="G157" s="114"/>
      <c r="H157" s="114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3.5" customHeight="1">
      <c r="A158" s="114"/>
      <c r="B158" s="114"/>
      <c r="C158" s="114"/>
      <c r="D158" s="134"/>
      <c r="E158" s="134"/>
      <c r="F158" s="114"/>
      <c r="G158" s="114"/>
      <c r="H158" s="114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3.5" customHeight="1">
      <c r="A159" s="114"/>
      <c r="B159" s="114"/>
      <c r="C159" s="114"/>
      <c r="D159" s="134"/>
      <c r="E159" s="134"/>
      <c r="F159" s="114"/>
      <c r="G159" s="114"/>
      <c r="H159" s="114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3.5" customHeight="1">
      <c r="A160" s="114"/>
      <c r="B160" s="114"/>
      <c r="C160" s="114"/>
      <c r="D160" s="134"/>
      <c r="E160" s="134"/>
      <c r="F160" s="114"/>
      <c r="G160" s="114"/>
      <c r="H160" s="114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3.5" customHeight="1">
      <c r="A161" s="114"/>
      <c r="B161" s="114"/>
      <c r="C161" s="114"/>
      <c r="D161" s="134"/>
      <c r="E161" s="134"/>
      <c r="F161" s="114"/>
      <c r="G161" s="114"/>
      <c r="H161" s="114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3.5" customHeight="1">
      <c r="A162" s="114"/>
      <c r="B162" s="114"/>
      <c r="C162" s="114"/>
      <c r="D162" s="134"/>
      <c r="E162" s="134"/>
      <c r="F162" s="114"/>
      <c r="G162" s="114"/>
      <c r="H162" s="114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3.5" customHeight="1">
      <c r="A163" s="114"/>
      <c r="B163" s="114"/>
      <c r="C163" s="114"/>
      <c r="D163" s="134"/>
      <c r="E163" s="134"/>
      <c r="F163" s="114"/>
      <c r="G163" s="114"/>
      <c r="H163" s="114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3.5" customHeight="1">
      <c r="A164" s="114"/>
      <c r="B164" s="114"/>
      <c r="C164" s="114"/>
      <c r="D164" s="134"/>
      <c r="E164" s="134"/>
      <c r="F164" s="114"/>
      <c r="G164" s="114"/>
      <c r="H164" s="114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3.5" customHeight="1">
      <c r="A165" s="114"/>
      <c r="B165" s="114"/>
      <c r="C165" s="114"/>
      <c r="D165" s="134"/>
      <c r="E165" s="134"/>
      <c r="F165" s="114"/>
      <c r="G165" s="114"/>
      <c r="H165" s="114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3.5" customHeight="1">
      <c r="A166" s="114"/>
      <c r="B166" s="114"/>
      <c r="C166" s="114"/>
      <c r="D166" s="134"/>
      <c r="E166" s="134"/>
      <c r="F166" s="114"/>
      <c r="G166" s="114"/>
      <c r="H166" s="11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3.5" customHeight="1">
      <c r="A167" s="114"/>
      <c r="B167" s="114"/>
      <c r="C167" s="114"/>
      <c r="D167" s="134"/>
      <c r="E167" s="134"/>
      <c r="F167" s="114"/>
      <c r="G167" s="114"/>
      <c r="H167" s="11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3.5" customHeight="1">
      <c r="A168" s="114"/>
      <c r="B168" s="114"/>
      <c r="C168" s="114"/>
      <c r="D168" s="134"/>
      <c r="E168" s="134"/>
      <c r="F168" s="114"/>
      <c r="G168" s="114"/>
      <c r="H168" s="11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3.5" customHeight="1">
      <c r="A169" s="114"/>
      <c r="B169" s="114"/>
      <c r="C169" s="114"/>
      <c r="D169" s="134"/>
      <c r="E169" s="134"/>
      <c r="F169" s="114"/>
      <c r="G169" s="114"/>
      <c r="H169" s="11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3.5" customHeight="1">
      <c r="A170" s="114"/>
      <c r="B170" s="114"/>
      <c r="C170" s="114"/>
      <c r="D170" s="134"/>
      <c r="E170" s="134"/>
      <c r="F170" s="114"/>
      <c r="G170" s="114"/>
      <c r="H170" s="11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3.5" customHeight="1">
      <c r="A171" s="114"/>
      <c r="B171" s="114"/>
      <c r="C171" s="114"/>
      <c r="D171" s="134"/>
      <c r="E171" s="134"/>
      <c r="F171" s="114"/>
      <c r="G171" s="114"/>
      <c r="H171" s="11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3.5" customHeight="1">
      <c r="A172" s="114"/>
      <c r="B172" s="114"/>
      <c r="C172" s="114"/>
      <c r="D172" s="134"/>
      <c r="E172" s="134"/>
      <c r="F172" s="114"/>
      <c r="G172" s="114"/>
      <c r="H172" s="11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3.5" customHeight="1">
      <c r="A173" s="114"/>
      <c r="B173" s="114"/>
      <c r="C173" s="114"/>
      <c r="D173" s="134"/>
      <c r="E173" s="134"/>
      <c r="F173" s="114"/>
      <c r="G173" s="114"/>
      <c r="H173" s="11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3.5" customHeight="1">
      <c r="A174" s="114"/>
      <c r="B174" s="114"/>
      <c r="C174" s="114"/>
      <c r="D174" s="134"/>
      <c r="E174" s="134"/>
      <c r="F174" s="114"/>
      <c r="G174" s="114"/>
      <c r="H174" s="11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3.5" customHeight="1">
      <c r="A175" s="114"/>
      <c r="B175" s="114"/>
      <c r="C175" s="114"/>
      <c r="D175" s="134"/>
      <c r="E175" s="134"/>
      <c r="F175" s="114"/>
      <c r="G175" s="114"/>
      <c r="H175" s="11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3.5" customHeight="1">
      <c r="A176" s="114"/>
      <c r="B176" s="114"/>
      <c r="C176" s="114"/>
      <c r="D176" s="134"/>
      <c r="E176" s="134"/>
      <c r="F176" s="114"/>
      <c r="G176" s="114"/>
      <c r="H176" s="11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3.5" customHeight="1">
      <c r="A177" s="114"/>
      <c r="B177" s="114"/>
      <c r="C177" s="114"/>
      <c r="D177" s="134"/>
      <c r="E177" s="134"/>
      <c r="F177" s="114"/>
      <c r="G177" s="114"/>
      <c r="H177" s="11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3.5" customHeight="1">
      <c r="A178" s="114"/>
      <c r="B178" s="114"/>
      <c r="C178" s="114"/>
      <c r="D178" s="134"/>
      <c r="E178" s="134"/>
      <c r="F178" s="114"/>
      <c r="G178" s="114"/>
      <c r="H178" s="11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3.5" customHeight="1">
      <c r="A179" s="114"/>
      <c r="B179" s="114"/>
      <c r="C179" s="114"/>
      <c r="D179" s="134"/>
      <c r="E179" s="134"/>
      <c r="F179" s="114"/>
      <c r="G179" s="114"/>
      <c r="H179" s="11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3.5" customHeight="1">
      <c r="A180" s="114"/>
      <c r="B180" s="114"/>
      <c r="C180" s="114"/>
      <c r="D180" s="134"/>
      <c r="E180" s="134"/>
      <c r="F180" s="114"/>
      <c r="G180" s="114"/>
      <c r="H180" s="11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3.5" customHeight="1">
      <c r="A181" s="114"/>
      <c r="B181" s="114"/>
      <c r="C181" s="114"/>
      <c r="D181" s="134"/>
      <c r="E181" s="134"/>
      <c r="F181" s="114"/>
      <c r="G181" s="114"/>
      <c r="H181" s="11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3.5" customHeight="1">
      <c r="A182" s="114"/>
      <c r="B182" s="114"/>
      <c r="C182" s="114"/>
      <c r="D182" s="134"/>
      <c r="E182" s="134"/>
      <c r="F182" s="114"/>
      <c r="G182" s="114"/>
      <c r="H182" s="11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3.5" customHeight="1">
      <c r="A183" s="114"/>
      <c r="B183" s="114"/>
      <c r="C183" s="114"/>
      <c r="D183" s="134"/>
      <c r="E183" s="134"/>
      <c r="F183" s="114"/>
      <c r="G183" s="114"/>
      <c r="H183" s="11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3.5" customHeight="1">
      <c r="A184" s="114"/>
      <c r="B184" s="114"/>
      <c r="C184" s="114"/>
      <c r="D184" s="134"/>
      <c r="E184" s="134"/>
      <c r="F184" s="114"/>
      <c r="G184" s="114"/>
      <c r="H184" s="11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3.5" customHeight="1">
      <c r="A185" s="114"/>
      <c r="B185" s="114"/>
      <c r="C185" s="114"/>
      <c r="D185" s="134"/>
      <c r="E185" s="134"/>
      <c r="F185" s="114"/>
      <c r="G185" s="114"/>
      <c r="H185" s="11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3.5" customHeight="1">
      <c r="A186" s="114"/>
      <c r="B186" s="114"/>
      <c r="C186" s="114"/>
      <c r="D186" s="134"/>
      <c r="E186" s="134"/>
      <c r="F186" s="114"/>
      <c r="G186" s="114"/>
      <c r="H186" s="11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3.5" customHeight="1">
      <c r="A187" s="114"/>
      <c r="B187" s="114"/>
      <c r="C187" s="114"/>
      <c r="D187" s="134"/>
      <c r="E187" s="134"/>
      <c r="F187" s="114"/>
      <c r="G187" s="114"/>
      <c r="H187" s="11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3.5" customHeight="1">
      <c r="A188" s="114"/>
      <c r="B188" s="114"/>
      <c r="C188" s="114"/>
      <c r="D188" s="134"/>
      <c r="E188" s="134"/>
      <c r="F188" s="114"/>
      <c r="G188" s="114"/>
      <c r="H188" s="11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3.5" customHeight="1">
      <c r="A189" s="114"/>
      <c r="B189" s="114"/>
      <c r="C189" s="114"/>
      <c r="D189" s="134"/>
      <c r="E189" s="134"/>
      <c r="F189" s="114"/>
      <c r="G189" s="114"/>
      <c r="H189" s="11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3.5" customHeight="1">
      <c r="A190" s="114"/>
      <c r="B190" s="114"/>
      <c r="C190" s="114"/>
      <c r="D190" s="134"/>
      <c r="E190" s="134"/>
      <c r="F190" s="114"/>
      <c r="G190" s="114"/>
      <c r="H190" s="114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3.5" customHeight="1">
      <c r="A191" s="114"/>
      <c r="B191" s="114"/>
      <c r="C191" s="114"/>
      <c r="D191" s="134"/>
      <c r="E191" s="134"/>
      <c r="F191" s="114"/>
      <c r="G191" s="114"/>
      <c r="H191" s="11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3.5" customHeight="1">
      <c r="A192" s="114"/>
      <c r="B192" s="114"/>
      <c r="C192" s="114"/>
      <c r="D192" s="134"/>
      <c r="E192" s="134"/>
      <c r="F192" s="114"/>
      <c r="G192" s="114"/>
      <c r="H192" s="11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3.5" customHeight="1">
      <c r="A193" s="114"/>
      <c r="B193" s="114"/>
      <c r="C193" s="114"/>
      <c r="D193" s="134"/>
      <c r="E193" s="134"/>
      <c r="F193" s="114"/>
      <c r="G193" s="114"/>
      <c r="H193" s="11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3.5" customHeight="1">
      <c r="A194" s="114"/>
      <c r="B194" s="114"/>
      <c r="C194" s="114"/>
      <c r="D194" s="134"/>
      <c r="E194" s="134"/>
      <c r="F194" s="114"/>
      <c r="G194" s="114"/>
      <c r="H194" s="11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3.5" customHeight="1">
      <c r="A195" s="114"/>
      <c r="B195" s="114"/>
      <c r="C195" s="114"/>
      <c r="D195" s="134"/>
      <c r="E195" s="134"/>
      <c r="F195" s="114"/>
      <c r="G195" s="114"/>
      <c r="H195" s="11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3.5" customHeight="1">
      <c r="A196" s="114"/>
      <c r="B196" s="114"/>
      <c r="C196" s="114"/>
      <c r="D196" s="134"/>
      <c r="E196" s="134"/>
      <c r="F196" s="114"/>
      <c r="G196" s="114"/>
      <c r="H196" s="11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3.5" customHeight="1">
      <c r="A197" s="114"/>
      <c r="B197" s="114"/>
      <c r="C197" s="114"/>
      <c r="D197" s="134"/>
      <c r="E197" s="134"/>
      <c r="F197" s="114"/>
      <c r="G197" s="114"/>
      <c r="H197" s="11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3.5" customHeight="1">
      <c r="A198" s="114"/>
      <c r="B198" s="114"/>
      <c r="C198" s="114"/>
      <c r="D198" s="134"/>
      <c r="E198" s="134"/>
      <c r="F198" s="114"/>
      <c r="G198" s="114"/>
      <c r="H198" s="11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3.5" customHeight="1">
      <c r="A199" s="114"/>
      <c r="B199" s="114"/>
      <c r="C199" s="114"/>
      <c r="D199" s="134"/>
      <c r="E199" s="134"/>
      <c r="F199" s="114"/>
      <c r="G199" s="114"/>
      <c r="H199" s="11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3.5" customHeight="1">
      <c r="A200" s="114"/>
      <c r="B200" s="114"/>
      <c r="C200" s="114"/>
      <c r="D200" s="134"/>
      <c r="E200" s="134"/>
      <c r="F200" s="114"/>
      <c r="G200" s="114"/>
      <c r="H200" s="11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3.5" customHeight="1">
      <c r="A201" s="114"/>
      <c r="B201" s="114"/>
      <c r="C201" s="114"/>
      <c r="D201" s="134"/>
      <c r="E201" s="134"/>
      <c r="F201" s="114"/>
      <c r="G201" s="114"/>
      <c r="H201" s="11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3.5" customHeight="1">
      <c r="A202" s="114"/>
      <c r="B202" s="114"/>
      <c r="C202" s="114"/>
      <c r="D202" s="134"/>
      <c r="E202" s="134"/>
      <c r="F202" s="114"/>
      <c r="G202" s="114"/>
      <c r="H202" s="11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3.5" customHeight="1">
      <c r="A203" s="114"/>
      <c r="B203" s="114"/>
      <c r="C203" s="114"/>
      <c r="D203" s="134"/>
      <c r="E203" s="134"/>
      <c r="F203" s="114"/>
      <c r="G203" s="114"/>
      <c r="H203" s="11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3.5" customHeight="1">
      <c r="A204" s="114"/>
      <c r="B204" s="114"/>
      <c r="C204" s="114"/>
      <c r="D204" s="134"/>
      <c r="E204" s="134"/>
      <c r="F204" s="114"/>
      <c r="G204" s="114"/>
      <c r="H204" s="11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3.5" customHeight="1">
      <c r="A205" s="114"/>
      <c r="B205" s="114"/>
      <c r="C205" s="114"/>
      <c r="D205" s="134"/>
      <c r="E205" s="134"/>
      <c r="F205" s="114"/>
      <c r="G205" s="114"/>
      <c r="H205" s="11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3.5" customHeight="1">
      <c r="A206" s="114"/>
      <c r="B206" s="114"/>
      <c r="C206" s="114"/>
      <c r="D206" s="134"/>
      <c r="E206" s="134"/>
      <c r="F206" s="114"/>
      <c r="G206" s="114"/>
      <c r="H206" s="11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3.5" customHeight="1">
      <c r="A207" s="114"/>
      <c r="B207" s="114"/>
      <c r="C207" s="114"/>
      <c r="D207" s="134"/>
      <c r="E207" s="134"/>
      <c r="F207" s="114"/>
      <c r="G207" s="114"/>
      <c r="H207" s="11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3.5" customHeight="1">
      <c r="A208" s="114"/>
      <c r="B208" s="114"/>
      <c r="C208" s="114"/>
      <c r="D208" s="134"/>
      <c r="E208" s="134"/>
      <c r="F208" s="114"/>
      <c r="G208" s="114"/>
      <c r="H208" s="11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3.5" customHeight="1">
      <c r="A209" s="114"/>
      <c r="B209" s="114"/>
      <c r="C209" s="114"/>
      <c r="D209" s="134"/>
      <c r="E209" s="134"/>
      <c r="F209" s="114"/>
      <c r="G209" s="114"/>
      <c r="H209" s="11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3.5" customHeight="1">
      <c r="A210" s="114"/>
      <c r="B210" s="114"/>
      <c r="C210" s="114"/>
      <c r="D210" s="134"/>
      <c r="E210" s="134"/>
      <c r="F210" s="114"/>
      <c r="G210" s="114"/>
      <c r="H210" s="11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3.5" customHeight="1">
      <c r="A211" s="114"/>
      <c r="B211" s="114"/>
      <c r="C211" s="114"/>
      <c r="D211" s="134"/>
      <c r="E211" s="134"/>
      <c r="F211" s="114"/>
      <c r="G211" s="114"/>
      <c r="H211" s="11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3.5" customHeight="1">
      <c r="A212" s="114"/>
      <c r="B212" s="114"/>
      <c r="C212" s="114"/>
      <c r="D212" s="134"/>
      <c r="E212" s="134"/>
      <c r="F212" s="114"/>
      <c r="G212" s="114"/>
      <c r="H212" s="11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3.5" customHeight="1">
      <c r="A213" s="114"/>
      <c r="B213" s="114"/>
      <c r="C213" s="114"/>
      <c r="D213" s="134"/>
      <c r="E213" s="134"/>
      <c r="F213" s="114"/>
      <c r="G213" s="114"/>
      <c r="H213" s="11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3.5" customHeight="1">
      <c r="A214" s="114"/>
      <c r="B214" s="114"/>
      <c r="C214" s="114"/>
      <c r="D214" s="134"/>
      <c r="E214" s="134"/>
      <c r="F214" s="114"/>
      <c r="G214" s="114"/>
      <c r="H214" s="11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3.5" customHeight="1">
      <c r="A215" s="114"/>
      <c r="B215" s="114"/>
      <c r="C215" s="114"/>
      <c r="D215" s="134"/>
      <c r="E215" s="134"/>
      <c r="F215" s="114"/>
      <c r="G215" s="114"/>
      <c r="H215" s="11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3.5" customHeight="1">
      <c r="A216" s="114"/>
      <c r="B216" s="114"/>
      <c r="C216" s="114"/>
      <c r="D216" s="134"/>
      <c r="E216" s="134"/>
      <c r="F216" s="114"/>
      <c r="G216" s="114"/>
      <c r="H216" s="11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3.5" customHeight="1">
      <c r="A217" s="114"/>
      <c r="B217" s="114"/>
      <c r="C217" s="114"/>
      <c r="D217" s="134"/>
      <c r="E217" s="134"/>
      <c r="F217" s="114"/>
      <c r="G217" s="114"/>
      <c r="H217" s="11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3.5" customHeight="1">
      <c r="A218" s="114"/>
      <c r="B218" s="114"/>
      <c r="C218" s="114"/>
      <c r="D218" s="134"/>
      <c r="E218" s="134"/>
      <c r="F218" s="114"/>
      <c r="G218" s="114"/>
      <c r="H218" s="11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3.5" customHeight="1">
      <c r="A219" s="114"/>
      <c r="B219" s="114"/>
      <c r="C219" s="114"/>
      <c r="D219" s="134"/>
      <c r="E219" s="134"/>
      <c r="F219" s="114"/>
      <c r="G219" s="114"/>
      <c r="H219" s="11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3.5" customHeight="1">
      <c r="A220" s="114"/>
      <c r="B220" s="114"/>
      <c r="C220" s="114"/>
      <c r="D220" s="134"/>
      <c r="E220" s="134"/>
      <c r="F220" s="114"/>
      <c r="G220" s="114"/>
      <c r="H220" s="11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D2"/>
    <mergeCell ref="E1:E2"/>
    <mergeCell ref="A18:D18"/>
    <mergeCell ref="A19:D19"/>
    <mergeCell ref="A20:D20"/>
    <mergeCell ref="A37:D37"/>
    <mergeCell ref="A40:E40"/>
    <mergeCell ref="A54:D54"/>
  </mergeCells>
  <printOptions/>
  <pageMargins bottom="0.7875" footer="0.0" header="0.0" left="0.511805555555556" right="0.511805555555556" top="0.78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983B0"/>
    <pageSetUpPr/>
  </sheetPr>
  <sheetViews>
    <sheetView workbookViewId="0"/>
  </sheetViews>
  <sheetFormatPr customHeight="1" defaultColWidth="12.63" defaultRowHeight="15.0"/>
  <cols>
    <col customWidth="1" min="1" max="1" width="2.0"/>
    <col customWidth="1" min="2" max="2" width="11.63"/>
    <col customWidth="1" min="3" max="3" width="21.13"/>
    <col customWidth="1" min="4" max="4" width="1.63"/>
    <col customWidth="1" min="5" max="5" width="11.63"/>
    <col customWidth="1" min="6" max="6" width="21.75"/>
    <col customWidth="1" min="7" max="7" width="1.13"/>
    <col customWidth="1" min="8" max="8" width="11.63"/>
    <col customWidth="1" min="9" max="9" width="18.13"/>
    <col customWidth="1" min="10" max="10" width="1.13"/>
    <col customWidth="1" min="11" max="11" width="11.63"/>
    <col customWidth="1" min="12" max="12" width="14.25"/>
    <col customWidth="1" min="13" max="13" width="1.38"/>
    <col customWidth="1" min="14" max="14" width="11.63"/>
    <col customWidth="1" min="15" max="15" width="14.5"/>
    <col customWidth="1" min="16" max="16" width="7.88"/>
    <col customWidth="1" hidden="1" min="17" max="18" width="11.63"/>
    <col customWidth="1" min="19" max="26" width="8.88"/>
  </cols>
  <sheetData>
    <row r="1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43"/>
      <c r="R1" s="143"/>
      <c r="S1" s="3"/>
      <c r="T1" s="3"/>
      <c r="U1" s="3"/>
      <c r="V1" s="3"/>
      <c r="W1" s="3"/>
      <c r="X1" s="3"/>
      <c r="Y1" s="3"/>
      <c r="Z1" s="3"/>
    </row>
    <row r="2" ht="435.75" customHeight="1">
      <c r="A2" s="3"/>
      <c r="B2" s="99" t="s">
        <v>160</v>
      </c>
      <c r="C2" s="81"/>
      <c r="D2" s="144"/>
      <c r="E2" s="99" t="s">
        <v>161</v>
      </c>
      <c r="F2" s="81"/>
      <c r="G2" s="144"/>
      <c r="H2" s="99" t="s">
        <v>162</v>
      </c>
      <c r="I2" s="81"/>
      <c r="J2" s="145"/>
      <c r="K2" s="99" t="s">
        <v>163</v>
      </c>
      <c r="L2" s="81"/>
      <c r="M2" s="146"/>
      <c r="N2" s="80"/>
      <c r="O2" s="81"/>
      <c r="P2" s="147"/>
      <c r="Q2" s="148"/>
      <c r="R2" s="6"/>
      <c r="S2" s="3"/>
      <c r="T2" s="3"/>
      <c r="U2" s="3"/>
      <c r="V2" s="3"/>
      <c r="W2" s="3"/>
      <c r="X2" s="3"/>
      <c r="Y2" s="3"/>
      <c r="Z2" s="3"/>
    </row>
    <row r="3" ht="15.75" customHeight="1">
      <c r="A3" s="3"/>
      <c r="B3" s="149" t="s">
        <v>99</v>
      </c>
      <c r="C3" s="149" t="s">
        <v>100</v>
      </c>
      <c r="D3" s="145"/>
      <c r="E3" s="149" t="s">
        <v>99</v>
      </c>
      <c r="F3" s="149" t="s">
        <v>100</v>
      </c>
      <c r="G3" s="145"/>
      <c r="H3" s="149" t="s">
        <v>99</v>
      </c>
      <c r="I3" s="149" t="s">
        <v>100</v>
      </c>
      <c r="J3" s="145"/>
      <c r="K3" s="149" t="s">
        <v>99</v>
      </c>
      <c r="L3" s="149" t="s">
        <v>100</v>
      </c>
      <c r="M3" s="146"/>
      <c r="N3" s="150"/>
      <c r="O3" s="150"/>
      <c r="P3" s="147"/>
      <c r="Q3" s="151"/>
      <c r="R3" s="151"/>
      <c r="S3" s="3"/>
      <c r="T3" s="3"/>
      <c r="U3" s="3"/>
      <c r="V3" s="3"/>
      <c r="W3" s="3"/>
      <c r="X3" s="3"/>
      <c r="Y3" s="3"/>
      <c r="Z3" s="3"/>
    </row>
    <row r="4">
      <c r="A4" s="152"/>
      <c r="B4" s="153" t="s">
        <v>164</v>
      </c>
      <c r="C4" s="154">
        <v>6.18</v>
      </c>
      <c r="D4" s="155"/>
      <c r="E4" s="156" t="s">
        <v>165</v>
      </c>
      <c r="F4" s="154">
        <v>55.85</v>
      </c>
      <c r="G4" s="155"/>
      <c r="H4" s="153" t="s">
        <v>166</v>
      </c>
      <c r="I4" s="154">
        <v>98.99</v>
      </c>
      <c r="J4" s="155"/>
      <c r="K4" s="156" t="s">
        <v>167</v>
      </c>
      <c r="L4" s="154">
        <v>16.99</v>
      </c>
      <c r="M4" s="157"/>
      <c r="N4" s="158"/>
      <c r="O4" s="159"/>
      <c r="P4" s="160"/>
      <c r="Q4" s="161"/>
      <c r="R4" s="162"/>
      <c r="S4" s="152"/>
      <c r="T4" s="152"/>
      <c r="U4" s="152"/>
      <c r="V4" s="152"/>
      <c r="W4" s="152"/>
      <c r="X4" s="152"/>
      <c r="Y4" s="152"/>
      <c r="Z4" s="152"/>
    </row>
    <row r="5" ht="52.5" customHeight="1">
      <c r="A5" s="152"/>
      <c r="B5" s="153" t="s">
        <v>168</v>
      </c>
      <c r="C5" s="154">
        <v>7.48</v>
      </c>
      <c r="D5" s="155"/>
      <c r="E5" s="153" t="s">
        <v>169</v>
      </c>
      <c r="F5" s="154">
        <v>50.89</v>
      </c>
      <c r="G5" s="155"/>
      <c r="H5" s="153" t="s">
        <v>170</v>
      </c>
      <c r="I5" s="154">
        <v>84.03</v>
      </c>
      <c r="J5" s="155"/>
      <c r="K5" s="156" t="s">
        <v>171</v>
      </c>
      <c r="L5" s="154">
        <v>17.9</v>
      </c>
      <c r="M5" s="157"/>
      <c r="N5" s="158"/>
      <c r="O5" s="159"/>
      <c r="P5" s="160"/>
      <c r="Q5" s="161"/>
      <c r="R5" s="162"/>
      <c r="S5" s="152"/>
      <c r="T5" s="152"/>
      <c r="U5" s="152"/>
      <c r="V5" s="152"/>
      <c r="W5" s="152"/>
      <c r="X5" s="152"/>
      <c r="Y5" s="152"/>
      <c r="Z5" s="152"/>
    </row>
    <row r="6" ht="52.5" customHeight="1">
      <c r="A6" s="152"/>
      <c r="B6" s="153" t="s">
        <v>172</v>
      </c>
      <c r="C6" s="154">
        <v>7.0</v>
      </c>
      <c r="D6" s="155"/>
      <c r="E6" s="153" t="s">
        <v>173</v>
      </c>
      <c r="F6" s="154">
        <v>44.8</v>
      </c>
      <c r="G6" s="155"/>
      <c r="H6" s="153" t="s">
        <v>174</v>
      </c>
      <c r="I6" s="154">
        <v>108.99</v>
      </c>
      <c r="J6" s="155"/>
      <c r="K6" s="156" t="s">
        <v>175</v>
      </c>
      <c r="L6" s="154">
        <v>16.9</v>
      </c>
      <c r="M6" s="157"/>
      <c r="N6" s="158"/>
      <c r="O6" s="159"/>
      <c r="P6" s="160"/>
      <c r="Q6" s="161"/>
      <c r="R6" s="162"/>
      <c r="S6" s="152"/>
      <c r="T6" s="152"/>
      <c r="U6" s="152"/>
      <c r="V6" s="152"/>
      <c r="W6" s="152"/>
      <c r="X6" s="152"/>
      <c r="Y6" s="152"/>
      <c r="Z6" s="152"/>
    </row>
    <row r="7" ht="15.75" customHeight="1">
      <c r="A7" s="3"/>
      <c r="B7" s="149"/>
      <c r="C7" s="163"/>
      <c r="D7" s="145"/>
      <c r="E7" s="149"/>
      <c r="F7" s="163"/>
      <c r="G7" s="145"/>
      <c r="H7" s="149"/>
      <c r="I7" s="163"/>
      <c r="J7" s="145"/>
      <c r="K7" s="149"/>
      <c r="L7" s="163"/>
      <c r="M7" s="146"/>
      <c r="N7" s="150"/>
      <c r="O7" s="164"/>
      <c r="P7" s="147"/>
      <c r="Q7" s="151"/>
      <c r="R7" s="165"/>
      <c r="S7" s="3"/>
      <c r="T7" s="3"/>
      <c r="U7" s="3"/>
      <c r="V7" s="3"/>
      <c r="W7" s="3"/>
      <c r="X7" s="3"/>
      <c r="Y7" s="3"/>
      <c r="Z7" s="3"/>
    </row>
    <row r="8" ht="15.75" customHeight="1">
      <c r="A8" s="3"/>
      <c r="B8" s="149" t="s">
        <v>116</v>
      </c>
      <c r="C8" s="163">
        <f>AVERAGE(C4:C6)</f>
        <v>6.886666667</v>
      </c>
      <c r="D8" s="145"/>
      <c r="E8" s="149" t="s">
        <v>116</v>
      </c>
      <c r="F8" s="163">
        <f>AVERAGE(F4:F6)</f>
        <v>50.51333333</v>
      </c>
      <c r="G8" s="145"/>
      <c r="H8" s="149" t="s">
        <v>116</v>
      </c>
      <c r="I8" s="163">
        <f>AVERAGE(I4:I6)</f>
        <v>97.33666667</v>
      </c>
      <c r="J8" s="145"/>
      <c r="K8" s="149" t="s">
        <v>116</v>
      </c>
      <c r="L8" s="163">
        <f>AVERAGE(L4:L6)</f>
        <v>17.26333333</v>
      </c>
      <c r="M8" s="146"/>
      <c r="N8" s="150" t="s">
        <v>116</v>
      </c>
      <c r="O8" s="164"/>
      <c r="P8" s="147"/>
      <c r="Q8" s="151"/>
      <c r="R8" s="165"/>
      <c r="S8" s="3"/>
      <c r="T8" s="3"/>
      <c r="U8" s="3"/>
      <c r="V8" s="3"/>
      <c r="W8" s="3"/>
      <c r="X8" s="3"/>
      <c r="Y8" s="3"/>
      <c r="Z8" s="3"/>
    </row>
    <row r="9" ht="15.75" customHeight="1">
      <c r="A9" s="3"/>
      <c r="B9" s="166" t="s">
        <v>176</v>
      </c>
      <c r="C9" s="81"/>
      <c r="D9" s="145"/>
      <c r="E9" s="166" t="s">
        <v>176</v>
      </c>
      <c r="F9" s="81"/>
      <c r="G9" s="145"/>
      <c r="H9" s="166" t="s">
        <v>176</v>
      </c>
      <c r="I9" s="81"/>
      <c r="J9" s="145"/>
      <c r="K9" s="166" t="s">
        <v>176</v>
      </c>
      <c r="L9" s="81"/>
      <c r="M9" s="146"/>
      <c r="N9" s="167" t="s">
        <v>176</v>
      </c>
      <c r="O9" s="81"/>
      <c r="P9" s="147"/>
      <c r="Q9" s="27"/>
      <c r="R9" s="6"/>
      <c r="S9" s="3"/>
      <c r="T9" s="3"/>
      <c r="U9" s="3"/>
      <c r="V9" s="3"/>
      <c r="W9" s="3"/>
      <c r="X9" s="3"/>
      <c r="Y9" s="3"/>
      <c r="Z9" s="3"/>
    </row>
    <row r="10" ht="15.75" customHeight="1">
      <c r="A10" s="3"/>
      <c r="B10" s="146"/>
      <c r="C10" s="146"/>
      <c r="D10" s="146"/>
      <c r="E10" s="168"/>
      <c r="F10" s="168"/>
      <c r="G10" s="146"/>
      <c r="H10" s="169"/>
      <c r="I10" s="169"/>
      <c r="J10" s="146"/>
      <c r="K10" s="169"/>
      <c r="L10" s="169"/>
      <c r="M10" s="146"/>
      <c r="N10" s="169"/>
      <c r="O10" s="169"/>
      <c r="P10" s="146"/>
      <c r="Q10" s="169"/>
      <c r="R10" s="169"/>
      <c r="S10" s="3"/>
      <c r="T10" s="3"/>
      <c r="U10" s="3"/>
      <c r="V10" s="3"/>
      <c r="W10" s="3"/>
      <c r="X10" s="3"/>
      <c r="Y10" s="3"/>
      <c r="Z10" s="3"/>
    </row>
    <row r="11">
      <c r="A11" s="3"/>
      <c r="B11" s="80"/>
      <c r="C11" s="81"/>
      <c r="D11" s="14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48"/>
      <c r="R11" s="6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3"/>
      <c r="B12" s="150"/>
      <c r="C12" s="150"/>
      <c r="D12" s="14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70"/>
      <c r="R12" s="170"/>
      <c r="S12" s="3"/>
      <c r="T12" s="3"/>
      <c r="U12" s="3"/>
      <c r="V12" s="3"/>
      <c r="W12" s="3"/>
      <c r="X12" s="3"/>
      <c r="Y12" s="3"/>
      <c r="Z12" s="3"/>
    </row>
    <row r="13">
      <c r="A13" s="3"/>
      <c r="B13" s="158"/>
      <c r="C13" s="159"/>
      <c r="D13" s="14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171"/>
      <c r="R13" s="172"/>
      <c r="S13" s="3"/>
      <c r="T13" s="3"/>
      <c r="U13" s="3"/>
      <c r="V13" s="3"/>
      <c r="W13" s="3"/>
      <c r="X13" s="3"/>
      <c r="Y13" s="3"/>
      <c r="Z13" s="3"/>
    </row>
    <row r="14" ht="45.75" customHeight="1">
      <c r="A14" s="3"/>
      <c r="B14" s="158"/>
      <c r="C14" s="159"/>
      <c r="D14" s="14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171"/>
      <c r="R14" s="172"/>
      <c r="S14" s="3"/>
      <c r="T14" s="3"/>
      <c r="U14" s="3"/>
      <c r="V14" s="3"/>
      <c r="W14" s="3"/>
      <c r="X14" s="3"/>
      <c r="Y14" s="3"/>
      <c r="Z14" s="3"/>
    </row>
    <row r="15" ht="50.25" customHeight="1">
      <c r="A15" s="3"/>
      <c r="B15" s="158"/>
      <c r="C15" s="159"/>
      <c r="D15" s="14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71"/>
      <c r="R15" s="172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"/>
      <c r="B16" s="150"/>
      <c r="C16" s="164"/>
      <c r="D16" s="14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70"/>
      <c r="R16" s="17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150" t="s">
        <v>116</v>
      </c>
      <c r="C17" s="164"/>
      <c r="D17" s="14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70"/>
      <c r="R17" s="17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3"/>
      <c r="B18" s="167" t="s">
        <v>176</v>
      </c>
      <c r="C18" s="81"/>
      <c r="D18" s="14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27"/>
      <c r="R18" s="6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E9:F9"/>
    <mergeCell ref="H9:I9"/>
    <mergeCell ref="B11:C11"/>
    <mergeCell ref="B18:C18"/>
    <mergeCell ref="K9:L9"/>
    <mergeCell ref="N9:O9"/>
    <mergeCell ref="Q11:R11"/>
    <mergeCell ref="Q18:R18"/>
    <mergeCell ref="B2:C2"/>
    <mergeCell ref="E2:F2"/>
    <mergeCell ref="H2:I2"/>
    <mergeCell ref="K2:L2"/>
    <mergeCell ref="N2:O2"/>
    <mergeCell ref="Q2:R2"/>
    <mergeCell ref="B9:C9"/>
    <mergeCell ref="Q9:R9"/>
  </mergeCells>
  <hyperlinks>
    <hyperlink r:id="rId1" ref="E4"/>
    <hyperlink r:id="rId2" ref="K4"/>
    <hyperlink r:id="rId3" ref="K5"/>
    <hyperlink r:id="rId4" ref="K6"/>
  </hyperlinks>
  <printOptions verticalCentered="1"/>
  <pageMargins bottom="0.196527777777778" footer="0.0" header="0.0" left="0.196527777777778" right="0.196527777777778" top="0.196527777777778"/>
  <pageSetup scale="70" orientation="landscape" pageOrder="overThenDown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1.38"/>
    <col customWidth="1" min="2" max="3" width="10.38"/>
    <col customWidth="1" min="4" max="4" width="9.13"/>
    <col customWidth="1" min="5" max="5" width="11.0"/>
    <col customWidth="1" min="6" max="6" width="12.13"/>
    <col customWidth="1" min="7" max="7" width="16.38"/>
    <col customWidth="1" min="8" max="9" width="12.63"/>
  </cols>
  <sheetData>
    <row r="1" ht="13.5" customHeight="1">
      <c r="A1" s="110" t="s">
        <v>151</v>
      </c>
      <c r="B1" s="111"/>
      <c r="C1" s="111"/>
      <c r="D1" s="111"/>
      <c r="E1" s="112"/>
      <c r="F1" s="174"/>
      <c r="G1" s="113">
        <v>4.0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3.5" customHeight="1">
      <c r="A2" s="115"/>
      <c r="B2" s="116"/>
      <c r="C2" s="116"/>
      <c r="D2" s="116"/>
      <c r="E2" s="117"/>
      <c r="F2" s="174"/>
      <c r="G2" s="2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118" t="s">
        <v>177</v>
      </c>
      <c r="B3" s="175" t="s">
        <v>178</v>
      </c>
      <c r="C3" s="175" t="s">
        <v>179</v>
      </c>
      <c r="D3" s="175" t="s">
        <v>180</v>
      </c>
      <c r="E3" s="176" t="s">
        <v>155</v>
      </c>
      <c r="F3" s="175" t="s">
        <v>181</v>
      </c>
      <c r="G3" s="175" t="s">
        <v>182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177" t="str">
        <f>CUSTO_DOS_MATERIAIS!$B$2</f>
        <v>Apito de Plástico com esfera, não Tóxico, com cordão.</v>
      </c>
      <c r="B4" s="178">
        <v>2.0</v>
      </c>
      <c r="C4" s="179">
        <f t="shared" ref="C4:C9" si="1">B4*5</f>
        <v>10</v>
      </c>
      <c r="D4" s="180">
        <f>C4*G1</f>
        <v>40</v>
      </c>
      <c r="E4" s="181">
        <f>CUSTO_DOS_MATERIAIS!C8</f>
        <v>6.886666667</v>
      </c>
      <c r="F4" s="182">
        <f t="shared" ref="F4:F9" si="2">E4*D4</f>
        <v>275.4666667</v>
      </c>
      <c r="G4" s="182">
        <f t="shared" ref="G4:G9" si="3">F4/60</f>
        <v>4.591111111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177" t="str">
        <f>CUSTO_DOS_MATERIAIS!$E$2</f>
        <v>Guarda-Chuva Preto; Reforçado, material  Poliéster 16 varetas Automático. Com proteção UV interna 81 cm de comprimento e 94 cm de abertura.</v>
      </c>
      <c r="B5" s="178">
        <v>1.0</v>
      </c>
      <c r="C5" s="179">
        <f t="shared" si="1"/>
        <v>5</v>
      </c>
      <c r="D5" s="180">
        <f>C5*G1</f>
        <v>20</v>
      </c>
      <c r="E5" s="181">
        <f>CUSTO_DOS_MATERIAIS!F8</f>
        <v>50.51333333</v>
      </c>
      <c r="F5" s="182">
        <f t="shared" si="2"/>
        <v>1010.266667</v>
      </c>
      <c r="G5" s="182">
        <f t="shared" si="3"/>
        <v>16.83777778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177" t="str">
        <f>CUSTO_DOS_MATERIAIS!$H$2</f>
        <v>Lanterna Tática Led T9 Xml Clip Cinto 5 Modos Super Compacta CARACTERÍSTICAS: - Alumínio utilizado em Aeronaves - Feixe de Foco ajustável Zoom de 1-2000x - Prática - Design especial - Resistente a água - A prova de choques - Fácil transporte - Clip para cinto - 5 Modos de acionamentos: 100%, 50%, 25% Strobo e S.O.S - Foco Possui Zoom Deslizante - 1.800.00 w de potência- 5.400.000 Lumens - Vida útil da lâmpada de até 100.000 horas de uso - Funciona com 1 Bateria recarregável 18650 (Já inclusas) - Carregador de parede bi-volt (110v - 220v) #ITENS Enviados: 1 Lanterna Xml T9 1 Bateria 18650 158000 mAh 4.2v; 1 Carregador Bivolt; 1 Carregador veicular; 1 Base Carregadora; 1 Caixa original T9. Referência: Lanterna Tática Led T9 Xml Clip Cinto 5 LT. JWS</v>
      </c>
      <c r="B6" s="178">
        <v>1.0</v>
      </c>
      <c r="C6" s="179">
        <f t="shared" si="1"/>
        <v>5</v>
      </c>
      <c r="D6" s="180">
        <f>C6*G1</f>
        <v>20</v>
      </c>
      <c r="E6" s="181">
        <f>CUSTO_DOS_MATERIAIS!I8</f>
        <v>97.33666667</v>
      </c>
      <c r="F6" s="182">
        <f t="shared" si="2"/>
        <v>1946.733333</v>
      </c>
      <c r="G6" s="182">
        <f t="shared" si="3"/>
        <v>32.44555556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177" t="str">
        <f>CUSTO_DOS_MATERIAIS!K2</f>
        <v>Livro ocorrências/ata, material: Livro ata, sem margem, 100 folhas numeradas tipograficamente, capa dura feita de papelão 697g/m2 e revestida por papel kraft 110g/m2</v>
      </c>
      <c r="B7" s="178">
        <v>2.0</v>
      </c>
      <c r="C7" s="179">
        <f t="shared" si="1"/>
        <v>10</v>
      </c>
      <c r="D7" s="180">
        <f>C7*G1</f>
        <v>40</v>
      </c>
      <c r="E7" s="181">
        <f>CUSTO_DOS_MATERIAIS!L8</f>
        <v>17.26333333</v>
      </c>
      <c r="F7" s="182">
        <f t="shared" si="2"/>
        <v>690.5333333</v>
      </c>
      <c r="G7" s="182">
        <f t="shared" si="3"/>
        <v>11.50888889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177" t="str">
        <f>CUSTO_DOS_MATERIAIS!$N$2</f>
        <v/>
      </c>
      <c r="B8" s="178"/>
      <c r="C8" s="179">
        <f t="shared" si="1"/>
        <v>0</v>
      </c>
      <c r="D8" s="180">
        <f>C8*G1</f>
        <v>0</v>
      </c>
      <c r="E8" s="181" t="str">
        <f>CUSTO_DOS_MATERIAIS!O8</f>
        <v/>
      </c>
      <c r="F8" s="182">
        <f t="shared" si="2"/>
        <v>0</v>
      </c>
      <c r="G8" s="182">
        <f t="shared" si="3"/>
        <v>0</v>
      </c>
      <c r="H8" s="18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177" t="str">
        <f>CUSTO_DOS_MATERIAIS!B11</f>
        <v/>
      </c>
      <c r="B9" s="178"/>
      <c r="C9" s="179">
        <f t="shared" si="1"/>
        <v>0</v>
      </c>
      <c r="D9" s="180">
        <f>C9*G1</f>
        <v>0</v>
      </c>
      <c r="E9" s="181" t="str">
        <f>CUSTO_DOS_MATERIAIS!C17</f>
        <v/>
      </c>
      <c r="F9" s="182">
        <f t="shared" si="2"/>
        <v>0</v>
      </c>
      <c r="G9" s="182">
        <f t="shared" si="3"/>
        <v>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13.5" customHeight="1">
      <c r="A10" s="184" t="s">
        <v>183</v>
      </c>
      <c r="B10" s="5"/>
      <c r="C10" s="5"/>
      <c r="D10" s="5"/>
      <c r="E10" s="5"/>
      <c r="F10" s="6"/>
      <c r="G10" s="185">
        <f>SUM(F4:F9)</f>
        <v>3923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13.5" customHeight="1">
      <c r="A11" s="186" t="s">
        <v>184</v>
      </c>
      <c r="B11" s="5"/>
      <c r="C11" s="5"/>
      <c r="D11" s="5"/>
      <c r="E11" s="5"/>
      <c r="F11" s="6"/>
      <c r="G11" s="185">
        <f>SUM(G4:G9)</f>
        <v>65.38333333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13.5" customHeight="1">
      <c r="A12" s="187" t="s">
        <v>185</v>
      </c>
      <c r="B12" s="5"/>
      <c r="C12" s="5"/>
      <c r="D12" s="5"/>
      <c r="E12" s="5"/>
      <c r="F12" s="6"/>
      <c r="G12" s="185">
        <f>G11/G1</f>
        <v>16.34583333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13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3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13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13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13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3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13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13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13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:E2"/>
    <mergeCell ref="G1:G2"/>
    <mergeCell ref="A10:F10"/>
    <mergeCell ref="A11:F11"/>
    <mergeCell ref="A12:F12"/>
  </mergeCells>
  <printOptions/>
  <pageMargins bottom="0.7875" footer="0.0" header="0.0" left="0.511805555555556" right="0.511805555555556" top="0.78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983B0"/>
    <pageSetUpPr/>
  </sheetPr>
  <sheetViews>
    <sheetView workbookViewId="0"/>
  </sheetViews>
  <sheetFormatPr customHeight="1" defaultColWidth="12.63" defaultRowHeight="15.0"/>
  <cols>
    <col customWidth="1" min="1" max="2" width="11.63"/>
    <col customWidth="1" min="3" max="3" width="0.88"/>
    <col customWidth="1" min="4" max="4" width="12.25"/>
    <col customWidth="1" min="5" max="5" width="9.63"/>
    <col customWidth="1" min="6" max="6" width="0.88"/>
    <col customWidth="1" min="7" max="7" width="11.63"/>
    <col customWidth="1" min="8" max="8" width="11.5"/>
    <col customWidth="1" min="9" max="9" width="0.88"/>
    <col customWidth="1" min="10" max="10" width="13.25"/>
    <col customWidth="1" min="11" max="11" width="11.63"/>
    <col customWidth="1" min="12" max="12" width="0.75"/>
    <col customWidth="1" min="13" max="14" width="11.63"/>
  </cols>
  <sheetData>
    <row r="1" ht="15.75" customHeight="1">
      <c r="A1" s="3"/>
      <c r="B1" s="3"/>
      <c r="C1" s="188"/>
      <c r="D1" s="3"/>
      <c r="E1" s="3"/>
      <c r="F1" s="188"/>
      <c r="G1" s="3"/>
      <c r="H1" s="3"/>
      <c r="I1" s="188"/>
      <c r="J1" s="3"/>
      <c r="K1" s="3"/>
      <c r="L1" s="18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3"/>
      <c r="B2" s="3"/>
      <c r="C2" s="188"/>
      <c r="D2" s="3"/>
      <c r="E2" s="3"/>
      <c r="F2" s="188"/>
      <c r="G2" s="3"/>
      <c r="H2" s="3"/>
      <c r="I2" s="188"/>
      <c r="J2" s="3"/>
      <c r="K2" s="3"/>
      <c r="L2" s="188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22.25" customHeight="1">
      <c r="A3" s="189" t="s">
        <v>186</v>
      </c>
      <c r="B3" s="81"/>
      <c r="C3" s="146"/>
      <c r="D3" s="80" t="s">
        <v>187</v>
      </c>
      <c r="E3" s="81"/>
      <c r="F3" s="190"/>
      <c r="G3" s="80" t="s">
        <v>188</v>
      </c>
      <c r="H3" s="81"/>
      <c r="I3" s="191"/>
      <c r="J3" s="80" t="s">
        <v>189</v>
      </c>
      <c r="K3" s="81"/>
      <c r="L3" s="191"/>
      <c r="M3" s="80" t="s">
        <v>190</v>
      </c>
      <c r="N3" s="81"/>
      <c r="O3" s="3"/>
      <c r="P3" s="3"/>
      <c r="S3" s="3"/>
      <c r="T3" s="3"/>
      <c r="U3" s="3"/>
      <c r="V3" s="3"/>
      <c r="W3" s="3"/>
      <c r="X3" s="3"/>
      <c r="Y3" s="3"/>
      <c r="Z3" s="3"/>
    </row>
    <row r="4" ht="12.75" customHeight="1">
      <c r="A4" s="192" t="s">
        <v>99</v>
      </c>
      <c r="B4" s="192" t="s">
        <v>100</v>
      </c>
      <c r="C4" s="3"/>
      <c r="D4" s="192" t="s">
        <v>99</v>
      </c>
      <c r="E4" s="192" t="s">
        <v>100</v>
      </c>
      <c r="F4" s="193"/>
      <c r="G4" s="192" t="s">
        <v>99</v>
      </c>
      <c r="H4" s="192" t="s">
        <v>100</v>
      </c>
      <c r="I4" s="193"/>
      <c r="J4" s="192" t="s">
        <v>99</v>
      </c>
      <c r="K4" s="192" t="s">
        <v>100</v>
      </c>
      <c r="L4" s="193"/>
      <c r="M4" s="192" t="s">
        <v>99</v>
      </c>
      <c r="N4" s="192" t="s">
        <v>100</v>
      </c>
      <c r="O4" s="3"/>
      <c r="P4" s="3"/>
      <c r="S4" s="3"/>
      <c r="T4" s="3"/>
      <c r="U4" s="3"/>
      <c r="V4" s="3"/>
      <c r="W4" s="3"/>
      <c r="X4" s="3"/>
      <c r="Y4" s="3"/>
      <c r="Z4" s="3"/>
    </row>
    <row r="5">
      <c r="A5" s="194" t="s">
        <v>191</v>
      </c>
      <c r="B5" s="159">
        <v>122.0</v>
      </c>
      <c r="C5" s="195"/>
      <c r="D5" s="194" t="s">
        <v>192</v>
      </c>
      <c r="E5" s="159">
        <v>1169.0</v>
      </c>
      <c r="F5" s="196"/>
      <c r="G5" s="194" t="s">
        <v>193</v>
      </c>
      <c r="H5" s="159">
        <v>167.0</v>
      </c>
      <c r="I5" s="196"/>
      <c r="J5" s="194" t="s">
        <v>194</v>
      </c>
      <c r="K5" s="159">
        <v>798.8</v>
      </c>
      <c r="L5" s="196"/>
      <c r="M5" s="194" t="s">
        <v>191</v>
      </c>
      <c r="N5" s="159">
        <v>88.0</v>
      </c>
      <c r="O5" s="3"/>
      <c r="P5" s="3"/>
      <c r="S5" s="3"/>
      <c r="T5" s="3"/>
      <c r="U5" s="3"/>
      <c r="V5" s="3"/>
      <c r="W5" s="3"/>
      <c r="X5" s="3"/>
      <c r="Y5" s="3"/>
      <c r="Z5" s="3"/>
    </row>
    <row r="6">
      <c r="A6" s="194" t="s">
        <v>195</v>
      </c>
      <c r="B6" s="159">
        <v>99.99</v>
      </c>
      <c r="C6" s="195"/>
      <c r="D6" s="194" t="s">
        <v>196</v>
      </c>
      <c r="E6" s="159">
        <v>1190.0</v>
      </c>
      <c r="F6" s="196"/>
      <c r="G6" s="194" t="s">
        <v>197</v>
      </c>
      <c r="H6" s="159">
        <v>172.58</v>
      </c>
      <c r="I6" s="196"/>
      <c r="J6" s="194" t="s">
        <v>198</v>
      </c>
      <c r="K6" s="159">
        <v>628.0</v>
      </c>
      <c r="L6" s="196"/>
      <c r="M6" s="194" t="s">
        <v>199</v>
      </c>
      <c r="N6" s="159">
        <v>84.8</v>
      </c>
      <c r="O6" s="3"/>
      <c r="P6" s="3"/>
      <c r="S6" s="3"/>
      <c r="T6" s="3"/>
      <c r="U6" s="3"/>
      <c r="V6" s="3"/>
      <c r="W6" s="3"/>
      <c r="X6" s="3"/>
      <c r="Y6" s="3"/>
      <c r="Z6" s="3"/>
    </row>
    <row r="7">
      <c r="A7" s="194" t="s">
        <v>200</v>
      </c>
      <c r="B7" s="159">
        <v>108.92</v>
      </c>
      <c r="C7" s="195"/>
      <c r="D7" s="194" t="s">
        <v>201</v>
      </c>
      <c r="E7" s="159">
        <v>979.0</v>
      </c>
      <c r="F7" s="196"/>
      <c r="G7" s="194" t="s">
        <v>202</v>
      </c>
      <c r="H7" s="159">
        <v>170.5</v>
      </c>
      <c r="I7" s="196"/>
      <c r="J7" s="194" t="s">
        <v>203</v>
      </c>
      <c r="K7" s="159">
        <v>708.8</v>
      </c>
      <c r="L7" s="196"/>
      <c r="M7" s="194" t="s">
        <v>204</v>
      </c>
      <c r="N7" s="159">
        <v>116.39</v>
      </c>
      <c r="O7" s="3"/>
      <c r="P7" s="3"/>
      <c r="S7" s="3"/>
      <c r="T7" s="3"/>
      <c r="U7" s="3"/>
      <c r="V7" s="3"/>
      <c r="W7" s="3"/>
      <c r="X7" s="3"/>
      <c r="Y7" s="3"/>
      <c r="Z7" s="3"/>
    </row>
    <row r="8" ht="12.75" customHeight="1">
      <c r="A8" s="197"/>
      <c r="B8" s="197"/>
      <c r="C8" s="198"/>
      <c r="D8" s="197"/>
      <c r="E8" s="197"/>
      <c r="F8" s="193"/>
      <c r="G8" s="197"/>
      <c r="H8" s="197"/>
      <c r="I8" s="193"/>
      <c r="J8" s="197"/>
      <c r="K8" s="197"/>
      <c r="L8" s="193"/>
      <c r="M8" s="197"/>
      <c r="N8" s="197"/>
      <c r="O8" s="3"/>
      <c r="P8" s="3"/>
      <c r="S8" s="3"/>
      <c r="T8" s="3"/>
      <c r="U8" s="3"/>
      <c r="V8" s="3"/>
      <c r="W8" s="3"/>
      <c r="X8" s="3"/>
      <c r="Y8" s="3"/>
      <c r="Z8" s="3"/>
    </row>
    <row r="9" ht="12.75" customHeight="1">
      <c r="A9" s="192"/>
      <c r="B9" s="192"/>
      <c r="C9" s="198"/>
      <c r="D9" s="192"/>
      <c r="E9" s="192"/>
      <c r="F9" s="198"/>
      <c r="G9" s="192"/>
      <c r="H9" s="192"/>
      <c r="I9" s="198"/>
      <c r="J9" s="192"/>
      <c r="K9" s="192"/>
      <c r="L9" s="198"/>
      <c r="M9" s="192"/>
      <c r="N9" s="192"/>
      <c r="O9" s="3"/>
      <c r="P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99" t="s">
        <v>205</v>
      </c>
      <c r="B10" s="200">
        <v>0.2</v>
      </c>
      <c r="C10" s="198"/>
      <c r="D10" s="199" t="s">
        <v>205</v>
      </c>
      <c r="E10" s="201">
        <v>0.2</v>
      </c>
      <c r="F10" s="202"/>
      <c r="G10" s="199" t="s">
        <v>205</v>
      </c>
      <c r="H10" s="200">
        <v>0.2</v>
      </c>
      <c r="I10" s="202"/>
      <c r="J10" s="199" t="s">
        <v>205</v>
      </c>
      <c r="K10" s="200">
        <v>0.1</v>
      </c>
      <c r="L10" s="202"/>
      <c r="M10" s="199" t="s">
        <v>205</v>
      </c>
      <c r="N10" s="200">
        <v>0.2</v>
      </c>
      <c r="O10" s="3"/>
      <c r="P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192" t="s">
        <v>116</v>
      </c>
      <c r="B11" s="203">
        <f>AVERAGE(B5:B7)</f>
        <v>110.3033333</v>
      </c>
      <c r="C11" s="195"/>
      <c r="D11" s="192" t="s">
        <v>116</v>
      </c>
      <c r="E11" s="203">
        <f>AVERAGE(E5:E7)</f>
        <v>1112.666667</v>
      </c>
      <c r="F11" s="204"/>
      <c r="G11" s="192" t="s">
        <v>116</v>
      </c>
      <c r="H11" s="203">
        <f>AVERAGE(H5:H7)</f>
        <v>170.0266667</v>
      </c>
      <c r="I11" s="204"/>
      <c r="J11" s="192" t="s">
        <v>116</v>
      </c>
      <c r="K11" s="203">
        <f>AVERAGE(K5:K7)</f>
        <v>711.8666667</v>
      </c>
      <c r="L11" s="204"/>
      <c r="M11" s="192" t="s">
        <v>116</v>
      </c>
      <c r="N11" s="203">
        <f>AVERAGE(N5:N7)</f>
        <v>96.39666667</v>
      </c>
      <c r="O11" s="3"/>
      <c r="P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205" t="s">
        <v>206</v>
      </c>
      <c r="B12" s="81"/>
      <c r="C12" s="198"/>
      <c r="D12" s="205" t="s">
        <v>206</v>
      </c>
      <c r="E12" s="81"/>
      <c r="F12" s="202"/>
      <c r="G12" s="205" t="s">
        <v>207</v>
      </c>
      <c r="H12" s="81"/>
      <c r="I12" s="202"/>
      <c r="J12" s="205" t="s">
        <v>207</v>
      </c>
      <c r="K12" s="81"/>
      <c r="L12" s="202"/>
      <c r="M12" s="205" t="s">
        <v>207</v>
      </c>
      <c r="N12" s="81"/>
      <c r="O12" s="3"/>
      <c r="P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43"/>
      <c r="B13" s="206"/>
      <c r="C13" s="207"/>
      <c r="D13" s="143"/>
      <c r="E13" s="143"/>
      <c r="F13" s="188"/>
      <c r="G13" s="143"/>
      <c r="H13" s="143"/>
      <c r="I13" s="188"/>
      <c r="J13" s="143"/>
      <c r="K13" s="143"/>
      <c r="L13" s="188"/>
      <c r="M13" s="143"/>
      <c r="N13" s="14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45.75" customHeight="1">
      <c r="A14" s="189" t="s">
        <v>208</v>
      </c>
      <c r="B14" s="81"/>
      <c r="C14" s="82"/>
      <c r="D14" s="80" t="s">
        <v>209</v>
      </c>
      <c r="E14" s="81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ht="12.75" customHeight="1">
      <c r="A15" s="192" t="s">
        <v>99</v>
      </c>
      <c r="B15" s="192" t="s">
        <v>100</v>
      </c>
      <c r="C15" s="3"/>
      <c r="D15" s="192" t="s">
        <v>99</v>
      </c>
      <c r="E15" s="192" t="s">
        <v>100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3.75" customHeight="1">
      <c r="A16" s="194" t="s">
        <v>210</v>
      </c>
      <c r="B16" s="159">
        <v>366.56</v>
      </c>
      <c r="C16" s="3"/>
      <c r="D16" s="194" t="s">
        <v>210</v>
      </c>
      <c r="E16" s="159">
        <v>1629.9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6.0" customHeight="1">
      <c r="A17" s="194" t="s">
        <v>211</v>
      </c>
      <c r="B17" s="159">
        <v>430.38</v>
      </c>
      <c r="C17" s="3"/>
      <c r="D17" s="194" t="s">
        <v>212</v>
      </c>
      <c r="E17" s="159">
        <v>1550.0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8.5" customHeight="1">
      <c r="A18" s="194" t="s">
        <v>213</v>
      </c>
      <c r="B18" s="159">
        <v>369.9</v>
      </c>
      <c r="C18" s="3"/>
      <c r="D18" s="194" t="s">
        <v>214</v>
      </c>
      <c r="E18" s="159">
        <v>1598.0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197"/>
      <c r="B19" s="197"/>
      <c r="C19" s="3"/>
      <c r="D19" s="197"/>
      <c r="E19" s="19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192"/>
      <c r="B20" s="192"/>
      <c r="C20" s="3"/>
      <c r="D20" s="192"/>
      <c r="E20" s="19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199" t="s">
        <v>205</v>
      </c>
      <c r="B21" s="201">
        <v>0.2</v>
      </c>
      <c r="C21" s="3"/>
      <c r="D21" s="199" t="s">
        <v>205</v>
      </c>
      <c r="E21" s="201">
        <v>0.2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192" t="s">
        <v>116</v>
      </c>
      <c r="B22" s="203">
        <f>AVERAGE(B16:B18)</f>
        <v>388.9466667</v>
      </c>
      <c r="C22" s="3"/>
      <c r="D22" s="192" t="s">
        <v>116</v>
      </c>
      <c r="E22" s="203">
        <f>AVERAGE(E16:E18)</f>
        <v>1592.633333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205" t="s">
        <v>215</v>
      </c>
      <c r="B23" s="81"/>
      <c r="C23" s="3"/>
      <c r="D23" s="205" t="s">
        <v>207</v>
      </c>
      <c r="E23" s="8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G12:H12"/>
    <mergeCell ref="J12:K12"/>
    <mergeCell ref="A12:B12"/>
    <mergeCell ref="A14:B14"/>
    <mergeCell ref="D14:E14"/>
    <mergeCell ref="A23:B23"/>
    <mergeCell ref="D23:E23"/>
    <mergeCell ref="A3:B3"/>
    <mergeCell ref="D3:E3"/>
    <mergeCell ref="G3:H3"/>
    <mergeCell ref="J3:K3"/>
    <mergeCell ref="M3:N3"/>
    <mergeCell ref="D12:E12"/>
    <mergeCell ref="M12:N12"/>
  </mergeCells>
  <printOptions gridLines="1" horizontalCentered="1"/>
  <pageMargins bottom="0.7" footer="0.0" header="0.0" left="0.75" right="0.75" top="0.7"/>
  <pageSetup paperSize="9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1.63"/>
    <col customWidth="1" min="2" max="2" width="12.38"/>
    <col customWidth="1" min="3" max="9" width="10.88"/>
  </cols>
  <sheetData>
    <row r="1">
      <c r="A1" s="208" t="s">
        <v>216</v>
      </c>
      <c r="B1" s="5"/>
      <c r="C1" s="5"/>
      <c r="D1" s="5"/>
      <c r="E1" s="5"/>
      <c r="F1" s="5"/>
      <c r="G1" s="5"/>
      <c r="H1" s="6"/>
      <c r="I1" s="209">
        <v>4.0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21" t="s">
        <v>217</v>
      </c>
      <c r="B2" s="121" t="s">
        <v>218</v>
      </c>
      <c r="C2" s="210" t="s">
        <v>219</v>
      </c>
      <c r="D2" s="211" t="s">
        <v>220</v>
      </c>
      <c r="E2" s="212" t="s">
        <v>221</v>
      </c>
      <c r="F2" s="213" t="s">
        <v>222</v>
      </c>
      <c r="G2" s="213" t="s">
        <v>223</v>
      </c>
      <c r="H2" s="214" t="s">
        <v>224</v>
      </c>
      <c r="I2" s="211" t="s">
        <v>225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15" t="str">
        <f>CUSTO_DOS_EQUIPAMENTOS!A3</f>
        <v>Bastão Retrátil de autodefesa em polímero, com dois níveis retráteis, cabo revestido. Acompanha capa de nylon com passante para cinto.</v>
      </c>
      <c r="B3" s="178">
        <v>1.0</v>
      </c>
      <c r="C3" s="181">
        <f>CUSTO_DOS_EQUIPAMENTOS!B$11</f>
        <v>110.3033333</v>
      </c>
      <c r="D3" s="216">
        <f t="shared" ref="D3:D9" si="1">B3*C3</f>
        <v>110.3033333</v>
      </c>
      <c r="E3" s="217" t="s">
        <v>226</v>
      </c>
      <c r="F3" s="217">
        <v>10.0</v>
      </c>
      <c r="G3" s="218">
        <v>0.1</v>
      </c>
      <c r="H3" s="219">
        <f t="shared" ref="H3:H9" si="2">D3*G3</f>
        <v>11.03033333</v>
      </c>
      <c r="I3" s="220">
        <f t="shared" ref="I3:I9" si="3">$H3/12</f>
        <v>0.9191944444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215" t="str">
        <f>CUSTO_DOS_EQUIPAMENTOS!D3</f>
        <v>Celular smartphone, mínimo de 4GB RAM e 128GB de armazenamento interno, tecnologia 5G, WIFI. Com chip e internet. O equipamento deve estar em perfeito estado de funcionamento. De preferência que seja novo. As condições do aparelho serão avaliadas no início da execução do contrato e ao longo deste. </v>
      </c>
      <c r="B4" s="179"/>
      <c r="C4" s="181">
        <f>CUSTO_DOS_EQUIPAMENTOS!E11</f>
        <v>1112.666667</v>
      </c>
      <c r="D4" s="216">
        <f t="shared" si="1"/>
        <v>0</v>
      </c>
      <c r="E4" s="217" t="s">
        <v>227</v>
      </c>
      <c r="F4" s="221">
        <f>100%/G4</f>
        <v>5</v>
      </c>
      <c r="G4" s="222">
        <f>CUSTO_DOS_EQUIPAMENTOS!E10</f>
        <v>0.2</v>
      </c>
      <c r="H4" s="219">
        <f t="shared" si="2"/>
        <v>0</v>
      </c>
      <c r="I4" s="220">
        <f t="shared" si="3"/>
        <v>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15" t="str">
        <f>CUSTO_DOS_EQUIPAMENTOS!G3</f>
        <v>Detector de metais, portátil, recarregável, com alarme sonoro, alta sensibilidade para detectar metais ferrosos e não ferrosos. Com Bateria recarregável, Carregador externo de bateria e cordão de punho. NOTA: Equipamento que não cause nenhuma interferência ou dano em portadores de marca-passos e gestantes.</v>
      </c>
      <c r="B5" s="179">
        <v>1.0</v>
      </c>
      <c r="C5" s="181">
        <f>CUSTO_DOS_EQUIPAMENTOS!H$11</f>
        <v>170.0266667</v>
      </c>
      <c r="D5" s="216">
        <f t="shared" si="1"/>
        <v>170.0266667</v>
      </c>
      <c r="E5" s="217" t="s">
        <v>228</v>
      </c>
      <c r="F5" s="217">
        <v>10.0</v>
      </c>
      <c r="G5" s="218">
        <v>0.1</v>
      </c>
      <c r="H5" s="219">
        <f t="shared" si="2"/>
        <v>17.00266667</v>
      </c>
      <c r="I5" s="220">
        <f t="shared" si="3"/>
        <v>1.416888889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215" t="str">
        <f>CUSTO_DOS_EQUIPAMENTOS!J3</f>
        <v>Kit controle de ronda com Bastão eletrônico de ronda. Dimensões: diâmetro: 43 mm x comprimento: 150 mm, peso: 165g, Comunicação USB: padrão USB 2.0 ou superior. Duração da bateria para uma média de 100 registros por dia: 10 anos. Memória não volátil, Gabinete do Bastão em plástico ABS e capa de silicone. Poderá ser exigido até 15 pontos de instalação dos Ibuttons, ou seja, para que seja emitido o relatório de ronda, a administração poderá exigir 15 ibuttons. Obs.: A empresa poderá oferecer outro tipo de controle de ronda, desde que este seja eletrônico e forneça um relatório analítico das passagens do vigilante. A administração poderá ou não aceitar o método sugerido pela empresa.</v>
      </c>
      <c r="B6" s="179">
        <v>1.0</v>
      </c>
      <c r="C6" s="181">
        <f>CUSTO_DOS_EQUIPAMENTOS!K$11</f>
        <v>711.8666667</v>
      </c>
      <c r="D6" s="216">
        <f t="shared" si="1"/>
        <v>711.8666667</v>
      </c>
      <c r="E6" s="217" t="s">
        <v>229</v>
      </c>
      <c r="F6" s="217">
        <v>10.0</v>
      </c>
      <c r="G6" s="218">
        <v>0.1</v>
      </c>
      <c r="H6" s="219">
        <f t="shared" si="2"/>
        <v>71.18666667</v>
      </c>
      <c r="I6" s="220">
        <f t="shared" si="3"/>
        <v>5.932222222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15" t="str">
        <f>CUSTO_DOS_EQUIPAMENTOS!M3</f>
        <v>Kit tático: Cassetete tipo tonfa, comprimento do cabo: 15 cm, comprimento total: 58 cm, diâmetro: 3,5 cm, circunferência: 11 cm, peso aproximadamente de: 606g, cor: preto. Porta cassetete tipo tonfa: produzido 100% em polímero virgem de alta resistência, Presilha tipo engate rápido em polimero, o que facilita colocar e tirar o cinturão, cor: preto.</v>
      </c>
      <c r="B7" s="178">
        <v>4.0</v>
      </c>
      <c r="C7" s="181">
        <f>CUSTO_DOS_EQUIPAMENTOS!N$11</f>
        <v>96.39666667</v>
      </c>
      <c r="D7" s="216">
        <f t="shared" si="1"/>
        <v>385.5866667</v>
      </c>
      <c r="E7" s="217" t="s">
        <v>226</v>
      </c>
      <c r="F7" s="217">
        <v>10.0</v>
      </c>
      <c r="G7" s="218">
        <v>0.1</v>
      </c>
      <c r="H7" s="219">
        <f t="shared" si="2"/>
        <v>38.55866667</v>
      </c>
      <c r="I7" s="220">
        <f t="shared" si="3"/>
        <v>3.213222222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215" t="str">
        <f>CUSTO_DOS_EQUIPAMENTOS!A14</f>
        <v>Rádio móvel: 26 canais, potência dupla, carga por conector micro USB, Compatível com outros rádios bidirecionais. Homologação da Anatel, garantia de 12 meses. 1 par. Referência: Rádio Comunicador Motorola Talkabout T210BR</v>
      </c>
      <c r="B8" s="179">
        <v>1.0</v>
      </c>
      <c r="C8" s="181">
        <f>CUSTO_DOS_EQUIPAMENTOS!B22</f>
        <v>388.9466667</v>
      </c>
      <c r="D8" s="216">
        <f t="shared" si="1"/>
        <v>388.9466667</v>
      </c>
      <c r="E8" s="217" t="s">
        <v>230</v>
      </c>
      <c r="F8" s="221">
        <f>100%/G8</f>
        <v>5</v>
      </c>
      <c r="G8" s="222">
        <v>0.2</v>
      </c>
      <c r="H8" s="219">
        <f t="shared" si="2"/>
        <v>77.78933333</v>
      </c>
      <c r="I8" s="220">
        <f t="shared" si="3"/>
        <v>6.482444444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15" t="str">
        <f>CUSTO_DOS_EQUIPAMENTOS!D14</f>
        <v>Relógio de Ponto Biométrico Digital: 1 relógio ponto com leitor por biometria digital, fonte de alimentação bivolt, com suporte para fixação na parede (com parafusos e buchas inclusas). Total mínimo de 100 mil registros. Cadastro por digital ou senha. Material explicativo, sobre instalação e uso do equipamento, incluso, em português. Sem cobrança de mensalidade ou taxas adicionais. Itens não obrigatórios: software e impressão térmica de comprovantes. Garantia mínima do fornecedor de 90 dias. </v>
      </c>
      <c r="B9" s="179">
        <v>1.0</v>
      </c>
      <c r="C9" s="181">
        <f>CUSTO_DOS_EQUIPAMENTOS!E22</f>
        <v>1592.633333</v>
      </c>
      <c r="D9" s="216">
        <f t="shared" si="1"/>
        <v>1592.633333</v>
      </c>
      <c r="E9" s="223" t="s">
        <v>231</v>
      </c>
      <c r="F9" s="224">
        <v>10.0</v>
      </c>
      <c r="G9" s="225">
        <v>0.1</v>
      </c>
      <c r="H9" s="219">
        <f t="shared" si="2"/>
        <v>159.2633333</v>
      </c>
      <c r="I9" s="220">
        <f t="shared" si="3"/>
        <v>13.27194444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226" t="s">
        <v>232</v>
      </c>
      <c r="B10" s="5"/>
      <c r="C10" s="5"/>
      <c r="D10" s="5"/>
      <c r="E10" s="5"/>
      <c r="F10" s="5"/>
      <c r="G10" s="5"/>
      <c r="H10" s="6"/>
      <c r="I10" s="127">
        <f>SUM(I3:I9)</f>
        <v>31.23591667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187" t="s">
        <v>233</v>
      </c>
      <c r="B11" s="5"/>
      <c r="C11" s="5"/>
      <c r="D11" s="5"/>
      <c r="E11" s="5"/>
      <c r="F11" s="5"/>
      <c r="G11" s="5"/>
      <c r="H11" s="6"/>
      <c r="I11" s="227">
        <f>I10/I1</f>
        <v>7.808979167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228"/>
      <c r="B12" s="114"/>
      <c r="C12" s="114"/>
      <c r="D12" s="114"/>
      <c r="E12" s="114"/>
      <c r="F12" s="114"/>
      <c r="G12" s="114"/>
      <c r="H12" s="114"/>
      <c r="I12" s="1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228"/>
      <c r="B13" s="114"/>
      <c r="C13" s="114"/>
      <c r="D13" s="114"/>
      <c r="E13" s="114"/>
      <c r="F13" s="114"/>
      <c r="G13" s="114"/>
      <c r="H13" s="114"/>
      <c r="I13" s="1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228"/>
      <c r="B14" s="114"/>
      <c r="C14" s="114"/>
      <c r="D14" s="114"/>
      <c r="E14" s="114"/>
      <c r="F14" s="114"/>
      <c r="G14" s="114"/>
      <c r="H14" s="114"/>
      <c r="I14" s="1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228"/>
      <c r="B15" s="114"/>
      <c r="C15" s="114"/>
      <c r="D15" s="114"/>
      <c r="E15" s="114"/>
      <c r="F15" s="114"/>
      <c r="G15" s="114"/>
      <c r="H15" s="114"/>
      <c r="I15" s="11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228"/>
      <c r="B16" s="114"/>
      <c r="C16" s="114"/>
      <c r="D16" s="114"/>
      <c r="E16" s="114"/>
      <c r="F16" s="114"/>
      <c r="G16" s="114"/>
      <c r="H16" s="114"/>
      <c r="I16" s="11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228"/>
      <c r="B17" s="114"/>
      <c r="C17" s="114"/>
      <c r="D17" s="114"/>
      <c r="E17" s="114"/>
      <c r="F17" s="114"/>
      <c r="G17" s="114"/>
      <c r="H17" s="114"/>
      <c r="I17" s="11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228"/>
      <c r="B18" s="114"/>
      <c r="C18" s="114"/>
      <c r="D18" s="114"/>
      <c r="E18" s="114"/>
      <c r="F18" s="114"/>
      <c r="G18" s="114"/>
      <c r="H18" s="114"/>
      <c r="I18" s="11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228"/>
      <c r="B19" s="114"/>
      <c r="C19" s="114"/>
      <c r="D19" s="114"/>
      <c r="E19" s="114"/>
      <c r="F19" s="114"/>
      <c r="G19" s="114"/>
      <c r="H19" s="114"/>
      <c r="I19" s="11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228"/>
      <c r="B20" s="114"/>
      <c r="C20" s="114"/>
      <c r="D20" s="114"/>
      <c r="E20" s="114"/>
      <c r="F20" s="114"/>
      <c r="G20" s="114"/>
      <c r="H20" s="114"/>
      <c r="I20" s="11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228"/>
      <c r="B21" s="114"/>
      <c r="C21" s="114"/>
      <c r="D21" s="114"/>
      <c r="E21" s="114"/>
      <c r="F21" s="114"/>
      <c r="G21" s="114"/>
      <c r="H21" s="114"/>
      <c r="I21" s="11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228"/>
      <c r="B22" s="114"/>
      <c r="C22" s="114"/>
      <c r="D22" s="114"/>
      <c r="E22" s="114"/>
      <c r="F22" s="114"/>
      <c r="G22" s="114"/>
      <c r="H22" s="114"/>
      <c r="I22" s="11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228"/>
      <c r="B23" s="114"/>
      <c r="C23" s="114"/>
      <c r="D23" s="114"/>
      <c r="E23" s="114"/>
      <c r="F23" s="114"/>
      <c r="G23" s="114"/>
      <c r="H23" s="114"/>
      <c r="I23" s="11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228"/>
      <c r="B24" s="114"/>
      <c r="C24" s="114"/>
      <c r="D24" s="114"/>
      <c r="E24" s="114"/>
      <c r="F24" s="114"/>
      <c r="G24" s="114"/>
      <c r="H24" s="114"/>
      <c r="I24" s="1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228"/>
      <c r="B25" s="114"/>
      <c r="C25" s="114"/>
      <c r="D25" s="114"/>
      <c r="E25" s="114"/>
      <c r="F25" s="114"/>
      <c r="G25" s="114"/>
      <c r="H25" s="114"/>
      <c r="I25" s="11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228"/>
      <c r="B26" s="114"/>
      <c r="C26" s="114"/>
      <c r="D26" s="114"/>
      <c r="E26" s="114"/>
      <c r="F26" s="114"/>
      <c r="G26" s="114"/>
      <c r="H26" s="114"/>
      <c r="I26" s="11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228"/>
      <c r="B27" s="114"/>
      <c r="C27" s="114"/>
      <c r="D27" s="114"/>
      <c r="E27" s="114"/>
      <c r="F27" s="114"/>
      <c r="G27" s="114"/>
      <c r="H27" s="114"/>
      <c r="I27" s="11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228"/>
      <c r="B28" s="114"/>
      <c r="C28" s="114"/>
      <c r="D28" s="114"/>
      <c r="E28" s="114"/>
      <c r="F28" s="114"/>
      <c r="G28" s="114"/>
      <c r="H28" s="114"/>
      <c r="I28" s="11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228"/>
      <c r="B29" s="114"/>
      <c r="C29" s="114"/>
      <c r="D29" s="114"/>
      <c r="E29" s="114"/>
      <c r="F29" s="114"/>
      <c r="G29" s="114"/>
      <c r="H29" s="114"/>
      <c r="I29" s="11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228"/>
      <c r="B30" s="114"/>
      <c r="C30" s="114"/>
      <c r="D30" s="114"/>
      <c r="E30" s="114"/>
      <c r="F30" s="114"/>
      <c r="G30" s="114"/>
      <c r="H30" s="114"/>
      <c r="I30" s="11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228"/>
      <c r="B31" s="114"/>
      <c r="C31" s="114"/>
      <c r="D31" s="114"/>
      <c r="E31" s="114"/>
      <c r="F31" s="114"/>
      <c r="G31" s="114"/>
      <c r="H31" s="114"/>
      <c r="I31" s="11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228"/>
      <c r="B32" s="114"/>
      <c r="C32" s="114"/>
      <c r="D32" s="114"/>
      <c r="E32" s="114"/>
      <c r="F32" s="114"/>
      <c r="G32" s="114"/>
      <c r="H32" s="114"/>
      <c r="I32" s="11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228"/>
      <c r="B33" s="114"/>
      <c r="C33" s="114"/>
      <c r="D33" s="114"/>
      <c r="E33" s="114"/>
      <c r="F33" s="114"/>
      <c r="G33" s="114"/>
      <c r="H33" s="114"/>
      <c r="I33" s="11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228"/>
      <c r="B34" s="114"/>
      <c r="C34" s="114"/>
      <c r="D34" s="114"/>
      <c r="E34" s="114"/>
      <c r="F34" s="114"/>
      <c r="G34" s="114"/>
      <c r="H34" s="114"/>
      <c r="I34" s="11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228"/>
      <c r="B35" s="114"/>
      <c r="C35" s="114"/>
      <c r="D35" s="114"/>
      <c r="E35" s="114"/>
      <c r="F35" s="114"/>
      <c r="G35" s="114"/>
      <c r="H35" s="114"/>
      <c r="I35" s="11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228"/>
      <c r="B36" s="114"/>
      <c r="C36" s="114"/>
      <c r="D36" s="114"/>
      <c r="E36" s="114"/>
      <c r="F36" s="114"/>
      <c r="G36" s="114"/>
      <c r="H36" s="114"/>
      <c r="I36" s="11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228"/>
      <c r="B37" s="114"/>
      <c r="C37" s="114"/>
      <c r="D37" s="114"/>
      <c r="E37" s="114"/>
      <c r="F37" s="114"/>
      <c r="G37" s="114"/>
      <c r="H37" s="114"/>
      <c r="I37" s="11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228"/>
      <c r="B38" s="114"/>
      <c r="C38" s="114"/>
      <c r="D38" s="114"/>
      <c r="E38" s="114"/>
      <c r="F38" s="114"/>
      <c r="G38" s="114"/>
      <c r="H38" s="114"/>
      <c r="I38" s="11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228"/>
      <c r="B39" s="114"/>
      <c r="C39" s="114"/>
      <c r="D39" s="114"/>
      <c r="E39" s="114"/>
      <c r="F39" s="114"/>
      <c r="G39" s="114"/>
      <c r="H39" s="114"/>
      <c r="I39" s="11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228"/>
      <c r="B40" s="114"/>
      <c r="C40" s="114"/>
      <c r="D40" s="114"/>
      <c r="E40" s="114"/>
      <c r="F40" s="114"/>
      <c r="G40" s="114"/>
      <c r="H40" s="114"/>
      <c r="I40" s="11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228"/>
      <c r="B41" s="114"/>
      <c r="C41" s="114"/>
      <c r="D41" s="114"/>
      <c r="E41" s="114"/>
      <c r="F41" s="114"/>
      <c r="G41" s="114"/>
      <c r="H41" s="114"/>
      <c r="I41" s="11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228"/>
      <c r="B42" s="114"/>
      <c r="C42" s="114"/>
      <c r="D42" s="114"/>
      <c r="E42" s="114"/>
      <c r="F42" s="114"/>
      <c r="G42" s="114"/>
      <c r="H42" s="114"/>
      <c r="I42" s="11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228"/>
      <c r="B43" s="114"/>
      <c r="C43" s="114"/>
      <c r="D43" s="114"/>
      <c r="E43" s="114"/>
      <c r="F43" s="114"/>
      <c r="G43" s="114"/>
      <c r="H43" s="114"/>
      <c r="I43" s="11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228"/>
      <c r="B44" s="114"/>
      <c r="C44" s="114"/>
      <c r="D44" s="114"/>
      <c r="E44" s="114"/>
      <c r="F44" s="114"/>
      <c r="G44" s="114"/>
      <c r="H44" s="114"/>
      <c r="I44" s="11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228"/>
      <c r="B45" s="114"/>
      <c r="C45" s="114"/>
      <c r="D45" s="114"/>
      <c r="E45" s="114"/>
      <c r="F45" s="114"/>
      <c r="G45" s="114"/>
      <c r="H45" s="114"/>
      <c r="I45" s="11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228"/>
      <c r="B46" s="114"/>
      <c r="C46" s="114"/>
      <c r="D46" s="114"/>
      <c r="E46" s="114"/>
      <c r="F46" s="114"/>
      <c r="G46" s="114"/>
      <c r="H46" s="114"/>
      <c r="I46" s="11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228"/>
      <c r="B47" s="114"/>
      <c r="C47" s="114"/>
      <c r="D47" s="114"/>
      <c r="E47" s="114"/>
      <c r="F47" s="114"/>
      <c r="G47" s="114"/>
      <c r="H47" s="114"/>
      <c r="I47" s="11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228"/>
      <c r="B48" s="114"/>
      <c r="C48" s="114"/>
      <c r="D48" s="114"/>
      <c r="E48" s="114"/>
      <c r="F48" s="114"/>
      <c r="G48" s="114"/>
      <c r="H48" s="114"/>
      <c r="I48" s="11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228"/>
      <c r="B49" s="114"/>
      <c r="C49" s="114"/>
      <c r="D49" s="114"/>
      <c r="E49" s="114"/>
      <c r="F49" s="114"/>
      <c r="G49" s="114"/>
      <c r="H49" s="114"/>
      <c r="I49" s="11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228"/>
      <c r="B50" s="114"/>
      <c r="C50" s="114"/>
      <c r="D50" s="114"/>
      <c r="E50" s="114"/>
      <c r="F50" s="114"/>
      <c r="G50" s="114"/>
      <c r="H50" s="114"/>
      <c r="I50" s="11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228"/>
      <c r="B51" s="114"/>
      <c r="C51" s="114"/>
      <c r="D51" s="114"/>
      <c r="E51" s="114"/>
      <c r="F51" s="114"/>
      <c r="G51" s="114"/>
      <c r="H51" s="114"/>
      <c r="I51" s="11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228"/>
      <c r="B52" s="114"/>
      <c r="C52" s="114"/>
      <c r="D52" s="114"/>
      <c r="E52" s="114"/>
      <c r="F52" s="114"/>
      <c r="G52" s="114"/>
      <c r="H52" s="114"/>
      <c r="I52" s="11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228"/>
      <c r="B53" s="114"/>
      <c r="C53" s="114"/>
      <c r="D53" s="114"/>
      <c r="E53" s="114"/>
      <c r="F53" s="114"/>
      <c r="G53" s="114"/>
      <c r="H53" s="114"/>
      <c r="I53" s="11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228"/>
      <c r="B54" s="114"/>
      <c r="C54" s="114"/>
      <c r="D54" s="114"/>
      <c r="E54" s="114"/>
      <c r="F54" s="114"/>
      <c r="G54" s="114"/>
      <c r="H54" s="114"/>
      <c r="I54" s="11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228"/>
      <c r="B55" s="114"/>
      <c r="C55" s="114"/>
      <c r="D55" s="114"/>
      <c r="E55" s="114"/>
      <c r="F55" s="114"/>
      <c r="G55" s="114"/>
      <c r="H55" s="114"/>
      <c r="I55" s="11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228"/>
      <c r="B56" s="114"/>
      <c r="C56" s="114"/>
      <c r="D56" s="114"/>
      <c r="E56" s="114"/>
      <c r="F56" s="114"/>
      <c r="G56" s="114"/>
      <c r="H56" s="114"/>
      <c r="I56" s="11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228"/>
      <c r="B57" s="114"/>
      <c r="C57" s="114"/>
      <c r="D57" s="114"/>
      <c r="E57" s="114"/>
      <c r="F57" s="114"/>
      <c r="G57" s="114"/>
      <c r="H57" s="114"/>
      <c r="I57" s="11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228"/>
      <c r="B58" s="114"/>
      <c r="C58" s="114"/>
      <c r="D58" s="114"/>
      <c r="E58" s="114"/>
      <c r="F58" s="114"/>
      <c r="G58" s="114"/>
      <c r="H58" s="114"/>
      <c r="I58" s="11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228"/>
      <c r="B59" s="114"/>
      <c r="C59" s="114"/>
      <c r="D59" s="114"/>
      <c r="E59" s="114"/>
      <c r="F59" s="114"/>
      <c r="G59" s="114"/>
      <c r="H59" s="114"/>
      <c r="I59" s="11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228"/>
      <c r="B60" s="114"/>
      <c r="C60" s="114"/>
      <c r="D60" s="114"/>
      <c r="E60" s="114"/>
      <c r="F60" s="114"/>
      <c r="G60" s="114"/>
      <c r="H60" s="114"/>
      <c r="I60" s="11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228"/>
      <c r="B61" s="114"/>
      <c r="C61" s="114"/>
      <c r="D61" s="114"/>
      <c r="E61" s="114"/>
      <c r="F61" s="114"/>
      <c r="G61" s="114"/>
      <c r="H61" s="114"/>
      <c r="I61" s="11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228"/>
      <c r="B62" s="114"/>
      <c r="C62" s="114"/>
      <c r="D62" s="114"/>
      <c r="E62" s="114"/>
      <c r="F62" s="114"/>
      <c r="G62" s="114"/>
      <c r="H62" s="114"/>
      <c r="I62" s="11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228"/>
      <c r="B63" s="114"/>
      <c r="C63" s="114"/>
      <c r="D63" s="114"/>
      <c r="E63" s="114"/>
      <c r="F63" s="114"/>
      <c r="G63" s="114"/>
      <c r="H63" s="114"/>
      <c r="I63" s="11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228"/>
      <c r="B64" s="114"/>
      <c r="C64" s="114"/>
      <c r="D64" s="114"/>
      <c r="E64" s="114"/>
      <c r="F64" s="114"/>
      <c r="G64" s="114"/>
      <c r="H64" s="114"/>
      <c r="I64" s="11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228"/>
      <c r="B65" s="114"/>
      <c r="C65" s="114"/>
      <c r="D65" s="114"/>
      <c r="E65" s="114"/>
      <c r="F65" s="114"/>
      <c r="G65" s="114"/>
      <c r="H65" s="114"/>
      <c r="I65" s="11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228"/>
      <c r="B66" s="114"/>
      <c r="C66" s="114"/>
      <c r="D66" s="114"/>
      <c r="E66" s="114"/>
      <c r="F66" s="114"/>
      <c r="G66" s="114"/>
      <c r="H66" s="114"/>
      <c r="I66" s="11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228"/>
      <c r="B67" s="114"/>
      <c r="C67" s="114"/>
      <c r="D67" s="114"/>
      <c r="E67" s="114"/>
      <c r="F67" s="114"/>
      <c r="G67" s="114"/>
      <c r="H67" s="114"/>
      <c r="I67" s="11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228"/>
      <c r="B68" s="114"/>
      <c r="C68" s="114"/>
      <c r="D68" s="114"/>
      <c r="E68" s="114"/>
      <c r="F68" s="114"/>
      <c r="G68" s="114"/>
      <c r="H68" s="114"/>
      <c r="I68" s="11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228"/>
      <c r="B69" s="114"/>
      <c r="C69" s="114"/>
      <c r="D69" s="114"/>
      <c r="E69" s="114"/>
      <c r="F69" s="114"/>
      <c r="G69" s="114"/>
      <c r="H69" s="114"/>
      <c r="I69" s="11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228"/>
      <c r="B70" s="114"/>
      <c r="C70" s="114"/>
      <c r="D70" s="114"/>
      <c r="E70" s="114"/>
      <c r="F70" s="114"/>
      <c r="G70" s="114"/>
      <c r="H70" s="114"/>
      <c r="I70" s="11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228"/>
      <c r="B71" s="114"/>
      <c r="C71" s="114"/>
      <c r="D71" s="114"/>
      <c r="E71" s="114"/>
      <c r="F71" s="114"/>
      <c r="G71" s="114"/>
      <c r="H71" s="114"/>
      <c r="I71" s="11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228"/>
      <c r="B72" s="114"/>
      <c r="C72" s="114"/>
      <c r="D72" s="114"/>
      <c r="E72" s="114"/>
      <c r="F72" s="114"/>
      <c r="G72" s="114"/>
      <c r="H72" s="114"/>
      <c r="I72" s="11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228"/>
      <c r="B73" s="114"/>
      <c r="C73" s="114"/>
      <c r="D73" s="114"/>
      <c r="E73" s="114"/>
      <c r="F73" s="114"/>
      <c r="G73" s="114"/>
      <c r="H73" s="114"/>
      <c r="I73" s="11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228"/>
      <c r="B74" s="114"/>
      <c r="C74" s="114"/>
      <c r="D74" s="114"/>
      <c r="E74" s="114"/>
      <c r="F74" s="114"/>
      <c r="G74" s="114"/>
      <c r="H74" s="114"/>
      <c r="I74" s="11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228"/>
      <c r="B75" s="114"/>
      <c r="C75" s="114"/>
      <c r="D75" s="114"/>
      <c r="E75" s="114"/>
      <c r="F75" s="114"/>
      <c r="G75" s="114"/>
      <c r="H75" s="114"/>
      <c r="I75" s="11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228"/>
      <c r="B76" s="114"/>
      <c r="C76" s="114"/>
      <c r="D76" s="114"/>
      <c r="E76" s="114"/>
      <c r="F76" s="114"/>
      <c r="G76" s="114"/>
      <c r="H76" s="114"/>
      <c r="I76" s="11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228"/>
      <c r="B77" s="114"/>
      <c r="C77" s="114"/>
      <c r="D77" s="114"/>
      <c r="E77" s="114"/>
      <c r="F77" s="114"/>
      <c r="G77" s="114"/>
      <c r="H77" s="114"/>
      <c r="I77" s="11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228"/>
      <c r="B78" s="114"/>
      <c r="C78" s="114"/>
      <c r="D78" s="114"/>
      <c r="E78" s="114"/>
      <c r="F78" s="114"/>
      <c r="G78" s="114"/>
      <c r="H78" s="114"/>
      <c r="I78" s="11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228"/>
      <c r="B79" s="114"/>
      <c r="C79" s="114"/>
      <c r="D79" s="114"/>
      <c r="E79" s="114"/>
      <c r="F79" s="114"/>
      <c r="G79" s="114"/>
      <c r="H79" s="114"/>
      <c r="I79" s="11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228"/>
      <c r="B80" s="114"/>
      <c r="C80" s="114"/>
      <c r="D80" s="114"/>
      <c r="E80" s="114"/>
      <c r="F80" s="114"/>
      <c r="G80" s="114"/>
      <c r="H80" s="114"/>
      <c r="I80" s="11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228"/>
      <c r="B81" s="114"/>
      <c r="C81" s="114"/>
      <c r="D81" s="114"/>
      <c r="E81" s="114"/>
      <c r="F81" s="114"/>
      <c r="G81" s="114"/>
      <c r="H81" s="114"/>
      <c r="I81" s="11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228"/>
      <c r="B82" s="114"/>
      <c r="C82" s="114"/>
      <c r="D82" s="114"/>
      <c r="E82" s="114"/>
      <c r="F82" s="114"/>
      <c r="G82" s="114"/>
      <c r="H82" s="114"/>
      <c r="I82" s="11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228"/>
      <c r="B83" s="114"/>
      <c r="C83" s="114"/>
      <c r="D83" s="114"/>
      <c r="E83" s="114"/>
      <c r="F83" s="114"/>
      <c r="G83" s="114"/>
      <c r="H83" s="114"/>
      <c r="I83" s="11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228"/>
      <c r="B84" s="114"/>
      <c r="C84" s="114"/>
      <c r="D84" s="114"/>
      <c r="E84" s="114"/>
      <c r="F84" s="114"/>
      <c r="G84" s="114"/>
      <c r="H84" s="114"/>
      <c r="I84" s="11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228"/>
      <c r="B85" s="114"/>
      <c r="C85" s="114"/>
      <c r="D85" s="114"/>
      <c r="E85" s="114"/>
      <c r="F85" s="114"/>
      <c r="G85" s="114"/>
      <c r="H85" s="114"/>
      <c r="I85" s="11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228"/>
      <c r="B86" s="114"/>
      <c r="C86" s="114"/>
      <c r="D86" s="114"/>
      <c r="E86" s="114"/>
      <c r="F86" s="114"/>
      <c r="G86" s="114"/>
      <c r="H86" s="114"/>
      <c r="I86" s="11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228"/>
      <c r="B87" s="114"/>
      <c r="C87" s="114"/>
      <c r="D87" s="114"/>
      <c r="E87" s="114"/>
      <c r="F87" s="114"/>
      <c r="G87" s="114"/>
      <c r="H87" s="114"/>
      <c r="I87" s="11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228"/>
      <c r="B88" s="114"/>
      <c r="C88" s="114"/>
      <c r="D88" s="114"/>
      <c r="E88" s="114"/>
      <c r="F88" s="114"/>
      <c r="G88" s="114"/>
      <c r="H88" s="114"/>
      <c r="I88" s="11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228"/>
      <c r="B89" s="114"/>
      <c r="C89" s="114"/>
      <c r="D89" s="114"/>
      <c r="E89" s="114"/>
      <c r="F89" s="114"/>
      <c r="G89" s="114"/>
      <c r="H89" s="114"/>
      <c r="I89" s="11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228"/>
      <c r="B90" s="114"/>
      <c r="C90" s="114"/>
      <c r="D90" s="114"/>
      <c r="E90" s="114"/>
      <c r="F90" s="114"/>
      <c r="G90" s="114"/>
      <c r="H90" s="114"/>
      <c r="I90" s="11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228"/>
      <c r="B91" s="114"/>
      <c r="C91" s="114"/>
      <c r="D91" s="114"/>
      <c r="E91" s="114"/>
      <c r="F91" s="114"/>
      <c r="G91" s="114"/>
      <c r="H91" s="114"/>
      <c r="I91" s="11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228"/>
      <c r="B92" s="114"/>
      <c r="C92" s="114"/>
      <c r="D92" s="114"/>
      <c r="E92" s="114"/>
      <c r="F92" s="114"/>
      <c r="G92" s="114"/>
      <c r="H92" s="114"/>
      <c r="I92" s="11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228"/>
      <c r="B93" s="114"/>
      <c r="C93" s="114"/>
      <c r="D93" s="114"/>
      <c r="E93" s="114"/>
      <c r="F93" s="114"/>
      <c r="G93" s="114"/>
      <c r="H93" s="114"/>
      <c r="I93" s="11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228"/>
      <c r="B94" s="114"/>
      <c r="C94" s="114"/>
      <c r="D94" s="114"/>
      <c r="E94" s="114"/>
      <c r="F94" s="114"/>
      <c r="G94" s="114"/>
      <c r="H94" s="114"/>
      <c r="I94" s="11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228"/>
      <c r="B95" s="114"/>
      <c r="C95" s="114"/>
      <c r="D95" s="114"/>
      <c r="E95" s="114"/>
      <c r="F95" s="114"/>
      <c r="G95" s="114"/>
      <c r="H95" s="114"/>
      <c r="I95" s="11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228"/>
      <c r="B96" s="114"/>
      <c r="C96" s="114"/>
      <c r="D96" s="114"/>
      <c r="E96" s="114"/>
      <c r="F96" s="114"/>
      <c r="G96" s="114"/>
      <c r="H96" s="114"/>
      <c r="I96" s="11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228"/>
      <c r="B97" s="114"/>
      <c r="C97" s="114"/>
      <c r="D97" s="114"/>
      <c r="E97" s="114"/>
      <c r="F97" s="114"/>
      <c r="G97" s="114"/>
      <c r="H97" s="114"/>
      <c r="I97" s="11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228"/>
      <c r="B98" s="114"/>
      <c r="C98" s="114"/>
      <c r="D98" s="114"/>
      <c r="E98" s="114"/>
      <c r="F98" s="114"/>
      <c r="G98" s="114"/>
      <c r="H98" s="114"/>
      <c r="I98" s="11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228"/>
      <c r="B99" s="114"/>
      <c r="C99" s="114"/>
      <c r="D99" s="114"/>
      <c r="E99" s="114"/>
      <c r="F99" s="114"/>
      <c r="G99" s="114"/>
      <c r="H99" s="114"/>
      <c r="I99" s="11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228"/>
      <c r="B100" s="114"/>
      <c r="C100" s="114"/>
      <c r="D100" s="114"/>
      <c r="E100" s="114"/>
      <c r="F100" s="114"/>
      <c r="G100" s="114"/>
      <c r="H100" s="114"/>
      <c r="I100" s="11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228"/>
      <c r="B101" s="114"/>
      <c r="C101" s="114"/>
      <c r="D101" s="114"/>
      <c r="E101" s="114"/>
      <c r="F101" s="114"/>
      <c r="G101" s="114"/>
      <c r="H101" s="114"/>
      <c r="I101" s="11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228"/>
      <c r="B102" s="114"/>
      <c r="C102" s="114"/>
      <c r="D102" s="114"/>
      <c r="E102" s="114"/>
      <c r="F102" s="114"/>
      <c r="G102" s="114"/>
      <c r="H102" s="114"/>
      <c r="I102" s="11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228"/>
      <c r="B103" s="114"/>
      <c r="C103" s="114"/>
      <c r="D103" s="114"/>
      <c r="E103" s="114"/>
      <c r="F103" s="114"/>
      <c r="G103" s="114"/>
      <c r="H103" s="114"/>
      <c r="I103" s="11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228"/>
      <c r="B104" s="114"/>
      <c r="C104" s="114"/>
      <c r="D104" s="114"/>
      <c r="E104" s="114"/>
      <c r="F104" s="114"/>
      <c r="G104" s="114"/>
      <c r="H104" s="114"/>
      <c r="I104" s="11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228"/>
      <c r="B105" s="114"/>
      <c r="C105" s="114"/>
      <c r="D105" s="114"/>
      <c r="E105" s="114"/>
      <c r="F105" s="114"/>
      <c r="G105" s="114"/>
      <c r="H105" s="114"/>
      <c r="I105" s="11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228"/>
      <c r="B106" s="114"/>
      <c r="C106" s="114"/>
      <c r="D106" s="114"/>
      <c r="E106" s="114"/>
      <c r="F106" s="114"/>
      <c r="G106" s="114"/>
      <c r="H106" s="114"/>
      <c r="I106" s="11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228"/>
      <c r="B107" s="114"/>
      <c r="C107" s="114"/>
      <c r="D107" s="114"/>
      <c r="E107" s="114"/>
      <c r="F107" s="114"/>
      <c r="G107" s="114"/>
      <c r="H107" s="114"/>
      <c r="I107" s="11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228"/>
      <c r="B108" s="114"/>
      <c r="C108" s="114"/>
      <c r="D108" s="114"/>
      <c r="E108" s="114"/>
      <c r="F108" s="114"/>
      <c r="G108" s="114"/>
      <c r="H108" s="114"/>
      <c r="I108" s="11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228"/>
      <c r="B109" s="114"/>
      <c r="C109" s="114"/>
      <c r="D109" s="114"/>
      <c r="E109" s="114"/>
      <c r="F109" s="114"/>
      <c r="G109" s="114"/>
      <c r="H109" s="114"/>
      <c r="I109" s="11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228"/>
      <c r="B110" s="114"/>
      <c r="C110" s="114"/>
      <c r="D110" s="114"/>
      <c r="E110" s="114"/>
      <c r="F110" s="114"/>
      <c r="G110" s="114"/>
      <c r="H110" s="114"/>
      <c r="I110" s="11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228"/>
      <c r="B111" s="114"/>
      <c r="C111" s="114"/>
      <c r="D111" s="114"/>
      <c r="E111" s="114"/>
      <c r="F111" s="114"/>
      <c r="G111" s="114"/>
      <c r="H111" s="114"/>
      <c r="I111" s="11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228"/>
      <c r="B112" s="114"/>
      <c r="C112" s="114"/>
      <c r="D112" s="114"/>
      <c r="E112" s="114"/>
      <c r="F112" s="114"/>
      <c r="G112" s="114"/>
      <c r="H112" s="114"/>
      <c r="I112" s="11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228"/>
      <c r="B113" s="114"/>
      <c r="C113" s="114"/>
      <c r="D113" s="114"/>
      <c r="E113" s="114"/>
      <c r="F113" s="114"/>
      <c r="G113" s="114"/>
      <c r="H113" s="114"/>
      <c r="I113" s="11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228"/>
      <c r="B114" s="114"/>
      <c r="C114" s="114"/>
      <c r="D114" s="114"/>
      <c r="E114" s="114"/>
      <c r="F114" s="114"/>
      <c r="G114" s="114"/>
      <c r="H114" s="114"/>
      <c r="I114" s="11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228"/>
      <c r="B115" s="114"/>
      <c r="C115" s="114"/>
      <c r="D115" s="114"/>
      <c r="E115" s="114"/>
      <c r="F115" s="114"/>
      <c r="G115" s="114"/>
      <c r="H115" s="114"/>
      <c r="I115" s="11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228"/>
      <c r="B116" s="114"/>
      <c r="C116" s="114"/>
      <c r="D116" s="114"/>
      <c r="E116" s="114"/>
      <c r="F116" s="114"/>
      <c r="G116" s="114"/>
      <c r="H116" s="114"/>
      <c r="I116" s="11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228"/>
      <c r="B117" s="114"/>
      <c r="C117" s="114"/>
      <c r="D117" s="114"/>
      <c r="E117" s="114"/>
      <c r="F117" s="114"/>
      <c r="G117" s="114"/>
      <c r="H117" s="114"/>
      <c r="I117" s="11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228"/>
      <c r="B118" s="114"/>
      <c r="C118" s="114"/>
      <c r="D118" s="114"/>
      <c r="E118" s="114"/>
      <c r="F118" s="114"/>
      <c r="G118" s="114"/>
      <c r="H118" s="114"/>
      <c r="I118" s="11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228"/>
      <c r="B119" s="114"/>
      <c r="C119" s="114"/>
      <c r="D119" s="114"/>
      <c r="E119" s="114"/>
      <c r="F119" s="114"/>
      <c r="G119" s="114"/>
      <c r="H119" s="114"/>
      <c r="I119" s="11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228"/>
      <c r="B120" s="114"/>
      <c r="C120" s="114"/>
      <c r="D120" s="114"/>
      <c r="E120" s="114"/>
      <c r="F120" s="114"/>
      <c r="G120" s="114"/>
      <c r="H120" s="114"/>
      <c r="I120" s="11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228"/>
      <c r="B121" s="114"/>
      <c r="C121" s="114"/>
      <c r="D121" s="114"/>
      <c r="E121" s="114"/>
      <c r="F121" s="114"/>
      <c r="G121" s="114"/>
      <c r="H121" s="114"/>
      <c r="I121" s="11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228"/>
      <c r="B122" s="114"/>
      <c r="C122" s="114"/>
      <c r="D122" s="114"/>
      <c r="E122" s="114"/>
      <c r="F122" s="114"/>
      <c r="G122" s="114"/>
      <c r="H122" s="114"/>
      <c r="I122" s="11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228"/>
      <c r="B123" s="114"/>
      <c r="C123" s="114"/>
      <c r="D123" s="114"/>
      <c r="E123" s="114"/>
      <c r="F123" s="114"/>
      <c r="G123" s="114"/>
      <c r="H123" s="114"/>
      <c r="I123" s="11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228"/>
      <c r="B124" s="114"/>
      <c r="C124" s="114"/>
      <c r="D124" s="114"/>
      <c r="E124" s="114"/>
      <c r="F124" s="114"/>
      <c r="G124" s="114"/>
      <c r="H124" s="114"/>
      <c r="I124" s="11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228"/>
      <c r="B125" s="114"/>
      <c r="C125" s="114"/>
      <c r="D125" s="114"/>
      <c r="E125" s="114"/>
      <c r="F125" s="114"/>
      <c r="G125" s="114"/>
      <c r="H125" s="114"/>
      <c r="I125" s="114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228"/>
      <c r="B126" s="114"/>
      <c r="C126" s="114"/>
      <c r="D126" s="114"/>
      <c r="E126" s="114"/>
      <c r="F126" s="114"/>
      <c r="G126" s="114"/>
      <c r="H126" s="114"/>
      <c r="I126" s="11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228"/>
      <c r="B127" s="114"/>
      <c r="C127" s="114"/>
      <c r="D127" s="114"/>
      <c r="E127" s="114"/>
      <c r="F127" s="114"/>
      <c r="G127" s="114"/>
      <c r="H127" s="114"/>
      <c r="I127" s="11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228"/>
      <c r="B128" s="114"/>
      <c r="C128" s="114"/>
      <c r="D128" s="114"/>
      <c r="E128" s="114"/>
      <c r="F128" s="114"/>
      <c r="G128" s="114"/>
      <c r="H128" s="114"/>
      <c r="I128" s="114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228"/>
      <c r="B129" s="114"/>
      <c r="C129" s="114"/>
      <c r="D129" s="114"/>
      <c r="E129" s="114"/>
      <c r="F129" s="114"/>
      <c r="G129" s="114"/>
      <c r="H129" s="114"/>
      <c r="I129" s="114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228"/>
      <c r="B130" s="114"/>
      <c r="C130" s="114"/>
      <c r="D130" s="114"/>
      <c r="E130" s="114"/>
      <c r="F130" s="114"/>
      <c r="G130" s="114"/>
      <c r="H130" s="114"/>
      <c r="I130" s="114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228"/>
      <c r="B131" s="114"/>
      <c r="C131" s="114"/>
      <c r="D131" s="114"/>
      <c r="E131" s="114"/>
      <c r="F131" s="114"/>
      <c r="G131" s="114"/>
      <c r="H131" s="114"/>
      <c r="I131" s="114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228"/>
      <c r="B132" s="114"/>
      <c r="C132" s="114"/>
      <c r="D132" s="114"/>
      <c r="E132" s="114"/>
      <c r="F132" s="114"/>
      <c r="G132" s="114"/>
      <c r="H132" s="114"/>
      <c r="I132" s="114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228"/>
      <c r="B133" s="134"/>
      <c r="C133" s="122"/>
      <c r="D133" s="114"/>
      <c r="E133" s="114"/>
      <c r="F133" s="114"/>
      <c r="G133" s="114"/>
      <c r="H133" s="114"/>
      <c r="I133" s="114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228"/>
      <c r="B134" s="134"/>
      <c r="C134" s="122"/>
      <c r="D134" s="114"/>
      <c r="E134" s="114"/>
      <c r="F134" s="114"/>
      <c r="G134" s="114"/>
      <c r="H134" s="114"/>
      <c r="I134" s="114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228"/>
      <c r="B135" s="134"/>
      <c r="C135" s="122"/>
      <c r="D135" s="114"/>
      <c r="E135" s="114"/>
      <c r="F135" s="114"/>
      <c r="G135" s="114"/>
      <c r="H135" s="114"/>
      <c r="I135" s="114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228"/>
      <c r="B136" s="134"/>
      <c r="C136" s="122"/>
      <c r="D136" s="114"/>
      <c r="E136" s="114"/>
      <c r="F136" s="114"/>
      <c r="G136" s="114"/>
      <c r="H136" s="114"/>
      <c r="I136" s="11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228"/>
      <c r="B137" s="134"/>
      <c r="C137" s="122"/>
      <c r="D137" s="114"/>
      <c r="E137" s="114"/>
      <c r="F137" s="114"/>
      <c r="G137" s="114"/>
      <c r="H137" s="114"/>
      <c r="I137" s="114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228"/>
      <c r="B138" s="134"/>
      <c r="C138" s="122"/>
      <c r="D138" s="114"/>
      <c r="E138" s="114"/>
      <c r="F138" s="114"/>
      <c r="G138" s="114"/>
      <c r="H138" s="114"/>
      <c r="I138" s="114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228"/>
      <c r="B139" s="134"/>
      <c r="C139" s="122"/>
      <c r="D139" s="114"/>
      <c r="E139" s="114"/>
      <c r="F139" s="114"/>
      <c r="G139" s="114"/>
      <c r="H139" s="114"/>
      <c r="I139" s="114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228"/>
      <c r="B140" s="134"/>
      <c r="C140" s="122"/>
      <c r="D140" s="114"/>
      <c r="E140" s="114"/>
      <c r="F140" s="114"/>
      <c r="G140" s="114"/>
      <c r="H140" s="114"/>
      <c r="I140" s="114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228"/>
      <c r="B141" s="134"/>
      <c r="C141" s="122"/>
      <c r="D141" s="114"/>
      <c r="E141" s="114"/>
      <c r="F141" s="114"/>
      <c r="G141" s="114"/>
      <c r="H141" s="114"/>
      <c r="I141" s="114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228"/>
      <c r="B142" s="134"/>
      <c r="C142" s="122"/>
      <c r="D142" s="114"/>
      <c r="E142" s="114"/>
      <c r="F142" s="114"/>
      <c r="G142" s="114"/>
      <c r="H142" s="114"/>
      <c r="I142" s="114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228"/>
      <c r="B143" s="134"/>
      <c r="C143" s="122"/>
      <c r="D143" s="114"/>
      <c r="E143" s="114"/>
      <c r="F143" s="114"/>
      <c r="G143" s="114"/>
      <c r="H143" s="114"/>
      <c r="I143" s="114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228"/>
      <c r="B144" s="134"/>
      <c r="C144" s="122"/>
      <c r="D144" s="114"/>
      <c r="E144" s="114"/>
      <c r="F144" s="114"/>
      <c r="G144" s="114"/>
      <c r="H144" s="114"/>
      <c r="I144" s="114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228"/>
      <c r="B145" s="134"/>
      <c r="C145" s="122"/>
      <c r="D145" s="114"/>
      <c r="E145" s="114"/>
      <c r="F145" s="114"/>
      <c r="G145" s="114"/>
      <c r="H145" s="114"/>
      <c r="I145" s="114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228"/>
      <c r="B146" s="134"/>
      <c r="C146" s="122"/>
      <c r="D146" s="114"/>
      <c r="E146" s="114"/>
      <c r="F146" s="114"/>
      <c r="G146" s="114"/>
      <c r="H146" s="114"/>
      <c r="I146" s="114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228"/>
      <c r="B147" s="134"/>
      <c r="C147" s="122"/>
      <c r="D147" s="114"/>
      <c r="E147" s="114"/>
      <c r="F147" s="114"/>
      <c r="G147" s="114"/>
      <c r="H147" s="114"/>
      <c r="I147" s="114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228"/>
      <c r="B148" s="134"/>
      <c r="C148" s="122"/>
      <c r="D148" s="114"/>
      <c r="E148" s="114"/>
      <c r="F148" s="114"/>
      <c r="G148" s="114"/>
      <c r="H148" s="114"/>
      <c r="I148" s="114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228"/>
      <c r="B149" s="134"/>
      <c r="C149" s="122"/>
      <c r="D149" s="114"/>
      <c r="E149" s="114"/>
      <c r="F149" s="114"/>
      <c r="G149" s="114"/>
      <c r="H149" s="114"/>
      <c r="I149" s="114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228"/>
      <c r="B150" s="134"/>
      <c r="C150" s="122"/>
      <c r="D150" s="114"/>
      <c r="E150" s="114"/>
      <c r="F150" s="114"/>
      <c r="G150" s="114"/>
      <c r="H150" s="114"/>
      <c r="I150" s="114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228"/>
      <c r="B151" s="134"/>
      <c r="C151" s="122"/>
      <c r="D151" s="114"/>
      <c r="E151" s="114"/>
      <c r="F151" s="114"/>
      <c r="G151" s="114"/>
      <c r="H151" s="114"/>
      <c r="I151" s="114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228"/>
      <c r="B152" s="134"/>
      <c r="C152" s="122"/>
      <c r="D152" s="114"/>
      <c r="E152" s="114"/>
      <c r="F152" s="114"/>
      <c r="G152" s="114"/>
      <c r="H152" s="114"/>
      <c r="I152" s="114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228"/>
      <c r="B153" s="134"/>
      <c r="C153" s="122"/>
      <c r="D153" s="114"/>
      <c r="E153" s="114"/>
      <c r="F153" s="114"/>
      <c r="G153" s="114"/>
      <c r="H153" s="114"/>
      <c r="I153" s="114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228"/>
      <c r="B154" s="134"/>
      <c r="C154" s="122"/>
      <c r="D154" s="114"/>
      <c r="E154" s="114"/>
      <c r="F154" s="114"/>
      <c r="G154" s="114"/>
      <c r="H154" s="114"/>
      <c r="I154" s="114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228"/>
      <c r="B155" s="134"/>
      <c r="C155" s="122"/>
      <c r="D155" s="114"/>
      <c r="E155" s="114"/>
      <c r="F155" s="114"/>
      <c r="G155" s="114"/>
      <c r="H155" s="114"/>
      <c r="I155" s="114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228"/>
      <c r="B156" s="134"/>
      <c r="C156" s="122"/>
      <c r="D156" s="114"/>
      <c r="E156" s="114"/>
      <c r="F156" s="114"/>
      <c r="G156" s="114"/>
      <c r="H156" s="114"/>
      <c r="I156" s="114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228"/>
      <c r="B157" s="134"/>
      <c r="C157" s="122"/>
      <c r="D157" s="114"/>
      <c r="E157" s="114"/>
      <c r="F157" s="114"/>
      <c r="G157" s="114"/>
      <c r="H157" s="114"/>
      <c r="I157" s="114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228"/>
      <c r="B158" s="134"/>
      <c r="C158" s="122"/>
      <c r="D158" s="114"/>
      <c r="E158" s="114"/>
      <c r="F158" s="114"/>
      <c r="G158" s="114"/>
      <c r="H158" s="114"/>
      <c r="I158" s="114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228"/>
      <c r="B159" s="134"/>
      <c r="C159" s="122"/>
      <c r="D159" s="114"/>
      <c r="E159" s="114"/>
      <c r="F159" s="114"/>
      <c r="G159" s="114"/>
      <c r="H159" s="114"/>
      <c r="I159" s="114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228"/>
      <c r="B160" s="134"/>
      <c r="C160" s="122"/>
      <c r="D160" s="114"/>
      <c r="E160" s="114"/>
      <c r="F160" s="114"/>
      <c r="G160" s="114"/>
      <c r="H160" s="114"/>
      <c r="I160" s="114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228"/>
      <c r="B161" s="134"/>
      <c r="C161" s="122"/>
      <c r="D161" s="114"/>
      <c r="E161" s="114"/>
      <c r="F161" s="114"/>
      <c r="G161" s="114"/>
      <c r="H161" s="114"/>
      <c r="I161" s="114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228"/>
      <c r="B162" s="134"/>
      <c r="C162" s="122"/>
      <c r="D162" s="114"/>
      <c r="E162" s="114"/>
      <c r="F162" s="114"/>
      <c r="G162" s="114"/>
      <c r="H162" s="114"/>
      <c r="I162" s="114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228"/>
      <c r="B163" s="134"/>
      <c r="C163" s="122"/>
      <c r="D163" s="114"/>
      <c r="E163" s="114"/>
      <c r="F163" s="114"/>
      <c r="G163" s="114"/>
      <c r="H163" s="114"/>
      <c r="I163" s="114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228"/>
      <c r="B164" s="134"/>
      <c r="C164" s="122"/>
      <c r="D164" s="114"/>
      <c r="E164" s="114"/>
      <c r="F164" s="114"/>
      <c r="G164" s="114"/>
      <c r="H164" s="114"/>
      <c r="I164" s="114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228"/>
      <c r="B165" s="134"/>
      <c r="C165" s="122"/>
      <c r="D165" s="114"/>
      <c r="E165" s="114"/>
      <c r="F165" s="114"/>
      <c r="G165" s="114"/>
      <c r="H165" s="114"/>
      <c r="I165" s="114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228"/>
      <c r="B166" s="134"/>
      <c r="C166" s="122"/>
      <c r="D166" s="114"/>
      <c r="E166" s="114"/>
      <c r="F166" s="114"/>
      <c r="G166" s="114"/>
      <c r="H166" s="114"/>
      <c r="I166" s="114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228"/>
      <c r="B167" s="134"/>
      <c r="C167" s="122"/>
      <c r="D167" s="114"/>
      <c r="E167" s="114"/>
      <c r="F167" s="114"/>
      <c r="G167" s="114"/>
      <c r="H167" s="114"/>
      <c r="I167" s="114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228"/>
      <c r="B168" s="134"/>
      <c r="C168" s="122"/>
      <c r="D168" s="114"/>
      <c r="E168" s="114"/>
      <c r="F168" s="114"/>
      <c r="G168" s="114"/>
      <c r="H168" s="114"/>
      <c r="I168" s="114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228"/>
      <c r="B169" s="134"/>
      <c r="C169" s="122"/>
      <c r="D169" s="114"/>
      <c r="E169" s="114"/>
      <c r="F169" s="114"/>
      <c r="G169" s="114"/>
      <c r="H169" s="114"/>
      <c r="I169" s="114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228"/>
      <c r="B170" s="134"/>
      <c r="C170" s="122"/>
      <c r="D170" s="114"/>
      <c r="E170" s="114"/>
      <c r="F170" s="114"/>
      <c r="G170" s="114"/>
      <c r="H170" s="114"/>
      <c r="I170" s="114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228"/>
      <c r="B171" s="134"/>
      <c r="C171" s="122"/>
      <c r="D171" s="114"/>
      <c r="E171" s="114"/>
      <c r="F171" s="114"/>
      <c r="G171" s="114"/>
      <c r="H171" s="114"/>
      <c r="I171" s="114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228"/>
      <c r="B172" s="134"/>
      <c r="C172" s="122"/>
      <c r="D172" s="114"/>
      <c r="E172" s="114"/>
      <c r="F172" s="114"/>
      <c r="G172" s="114"/>
      <c r="H172" s="114"/>
      <c r="I172" s="114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228"/>
      <c r="B173" s="134"/>
      <c r="C173" s="122"/>
      <c r="D173" s="114"/>
      <c r="E173" s="114"/>
      <c r="F173" s="114"/>
      <c r="G173" s="114"/>
      <c r="H173" s="114"/>
      <c r="I173" s="114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228"/>
      <c r="B174" s="134"/>
      <c r="C174" s="122"/>
      <c r="D174" s="114"/>
      <c r="E174" s="114"/>
      <c r="F174" s="114"/>
      <c r="G174" s="114"/>
      <c r="H174" s="114"/>
      <c r="I174" s="114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228"/>
      <c r="B175" s="134"/>
      <c r="C175" s="122"/>
      <c r="D175" s="114"/>
      <c r="E175" s="114"/>
      <c r="F175" s="114"/>
      <c r="G175" s="114"/>
      <c r="H175" s="114"/>
      <c r="I175" s="114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228"/>
      <c r="B176" s="134"/>
      <c r="C176" s="122"/>
      <c r="D176" s="114"/>
      <c r="E176" s="114"/>
      <c r="F176" s="114"/>
      <c r="G176" s="114"/>
      <c r="H176" s="114"/>
      <c r="I176" s="114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228"/>
      <c r="B177" s="134"/>
      <c r="C177" s="122"/>
      <c r="D177" s="114"/>
      <c r="E177" s="114"/>
      <c r="F177" s="114"/>
      <c r="G177" s="114"/>
      <c r="H177" s="114"/>
      <c r="I177" s="114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228"/>
      <c r="B178" s="134"/>
      <c r="C178" s="122"/>
      <c r="D178" s="114"/>
      <c r="E178" s="114"/>
      <c r="F178" s="114"/>
      <c r="G178" s="114"/>
      <c r="H178" s="114"/>
      <c r="I178" s="114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228"/>
      <c r="B179" s="134"/>
      <c r="C179" s="122"/>
      <c r="D179" s="114"/>
      <c r="E179" s="114"/>
      <c r="F179" s="114"/>
      <c r="G179" s="114"/>
      <c r="H179" s="114"/>
      <c r="I179" s="114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228"/>
      <c r="B180" s="134"/>
      <c r="C180" s="122"/>
      <c r="D180" s="114"/>
      <c r="E180" s="114"/>
      <c r="F180" s="114"/>
      <c r="G180" s="114"/>
      <c r="H180" s="114"/>
      <c r="I180" s="114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228"/>
      <c r="B181" s="134"/>
      <c r="C181" s="122"/>
      <c r="D181" s="114"/>
      <c r="E181" s="114"/>
      <c r="F181" s="114"/>
      <c r="G181" s="114"/>
      <c r="H181" s="114"/>
      <c r="I181" s="114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228"/>
      <c r="B182" s="134"/>
      <c r="C182" s="122"/>
      <c r="D182" s="114"/>
      <c r="E182" s="114"/>
      <c r="F182" s="114"/>
      <c r="G182" s="114"/>
      <c r="H182" s="114"/>
      <c r="I182" s="114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228"/>
      <c r="B183" s="134"/>
      <c r="C183" s="122"/>
      <c r="D183" s="114"/>
      <c r="E183" s="114"/>
      <c r="F183" s="114"/>
      <c r="G183" s="114"/>
      <c r="H183" s="114"/>
      <c r="I183" s="114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228"/>
      <c r="B184" s="134"/>
      <c r="C184" s="122"/>
      <c r="D184" s="114"/>
      <c r="E184" s="114"/>
      <c r="F184" s="114"/>
      <c r="G184" s="114"/>
      <c r="H184" s="114"/>
      <c r="I184" s="114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228"/>
      <c r="B185" s="134"/>
      <c r="C185" s="122"/>
      <c r="D185" s="114"/>
      <c r="E185" s="114"/>
      <c r="F185" s="114"/>
      <c r="G185" s="114"/>
      <c r="H185" s="114"/>
      <c r="I185" s="114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228"/>
      <c r="B186" s="134"/>
      <c r="C186" s="122"/>
      <c r="D186" s="114"/>
      <c r="E186" s="114"/>
      <c r="F186" s="114"/>
      <c r="G186" s="114"/>
      <c r="H186" s="114"/>
      <c r="I186" s="114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228"/>
      <c r="B187" s="134"/>
      <c r="C187" s="122"/>
      <c r="D187" s="114"/>
      <c r="E187" s="114"/>
      <c r="F187" s="114"/>
      <c r="G187" s="114"/>
      <c r="H187" s="114"/>
      <c r="I187" s="114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228"/>
      <c r="B188" s="134"/>
      <c r="C188" s="122"/>
      <c r="D188" s="114"/>
      <c r="E188" s="114"/>
      <c r="F188" s="114"/>
      <c r="G188" s="114"/>
      <c r="H188" s="114"/>
      <c r="I188" s="114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228"/>
      <c r="B189" s="134"/>
      <c r="C189" s="122"/>
      <c r="D189" s="114"/>
      <c r="E189" s="114"/>
      <c r="F189" s="114"/>
      <c r="G189" s="114"/>
      <c r="H189" s="114"/>
      <c r="I189" s="114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228"/>
      <c r="B190" s="134"/>
      <c r="C190" s="122"/>
      <c r="D190" s="114"/>
      <c r="E190" s="114"/>
      <c r="F190" s="114"/>
      <c r="G190" s="114"/>
      <c r="H190" s="114"/>
      <c r="I190" s="114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228"/>
      <c r="B191" s="134"/>
      <c r="C191" s="122"/>
      <c r="D191" s="114"/>
      <c r="E191" s="114"/>
      <c r="F191" s="114"/>
      <c r="G191" s="114"/>
      <c r="H191" s="114"/>
      <c r="I191" s="114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228"/>
      <c r="B192" s="134"/>
      <c r="C192" s="122"/>
      <c r="D192" s="114"/>
      <c r="E192" s="114"/>
      <c r="F192" s="114"/>
      <c r="G192" s="114"/>
      <c r="H192" s="114"/>
      <c r="I192" s="114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228"/>
      <c r="B193" s="134"/>
      <c r="C193" s="122"/>
      <c r="D193" s="114"/>
      <c r="E193" s="114"/>
      <c r="F193" s="114"/>
      <c r="G193" s="114"/>
      <c r="H193" s="114"/>
      <c r="I193" s="114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228"/>
      <c r="B194" s="134"/>
      <c r="C194" s="122"/>
      <c r="D194" s="114"/>
      <c r="E194" s="114"/>
      <c r="F194" s="114"/>
      <c r="G194" s="114"/>
      <c r="H194" s="114"/>
      <c r="I194" s="114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228"/>
      <c r="B195" s="134"/>
      <c r="C195" s="122"/>
      <c r="D195" s="114"/>
      <c r="E195" s="114"/>
      <c r="F195" s="114"/>
      <c r="G195" s="114"/>
      <c r="H195" s="114"/>
      <c r="I195" s="114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228"/>
      <c r="B196" s="134"/>
      <c r="C196" s="122"/>
      <c r="D196" s="114"/>
      <c r="E196" s="114"/>
      <c r="F196" s="114"/>
      <c r="G196" s="114"/>
      <c r="H196" s="114"/>
      <c r="I196" s="114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228"/>
      <c r="B197" s="134"/>
      <c r="C197" s="122"/>
      <c r="D197" s="114"/>
      <c r="E197" s="114"/>
      <c r="F197" s="114"/>
      <c r="G197" s="114"/>
      <c r="H197" s="114"/>
      <c r="I197" s="114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228"/>
      <c r="B198" s="134"/>
      <c r="C198" s="122"/>
      <c r="D198" s="114"/>
      <c r="E198" s="114"/>
      <c r="F198" s="114"/>
      <c r="G198" s="114"/>
      <c r="H198" s="114"/>
      <c r="I198" s="114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228"/>
      <c r="B199" s="134"/>
      <c r="C199" s="122"/>
      <c r="D199" s="114"/>
      <c r="E199" s="114"/>
      <c r="F199" s="114"/>
      <c r="G199" s="114"/>
      <c r="H199" s="114"/>
      <c r="I199" s="114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228"/>
      <c r="B200" s="134"/>
      <c r="C200" s="122"/>
      <c r="D200" s="114"/>
      <c r="E200" s="114"/>
      <c r="F200" s="114"/>
      <c r="G200" s="114"/>
      <c r="H200" s="114"/>
      <c r="I200" s="114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228"/>
      <c r="B201" s="134"/>
      <c r="C201" s="122"/>
      <c r="D201" s="114"/>
      <c r="E201" s="114"/>
      <c r="F201" s="114"/>
      <c r="G201" s="114"/>
      <c r="H201" s="114"/>
      <c r="I201" s="114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228"/>
      <c r="B202" s="134"/>
      <c r="C202" s="122"/>
      <c r="D202" s="114"/>
      <c r="E202" s="114"/>
      <c r="F202" s="114"/>
      <c r="G202" s="114"/>
      <c r="H202" s="114"/>
      <c r="I202" s="114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228"/>
      <c r="B203" s="134"/>
      <c r="C203" s="122"/>
      <c r="D203" s="114"/>
      <c r="E203" s="114"/>
      <c r="F203" s="114"/>
      <c r="G203" s="114"/>
      <c r="H203" s="114"/>
      <c r="I203" s="114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228"/>
      <c r="B204" s="134"/>
      <c r="C204" s="122"/>
      <c r="D204" s="114"/>
      <c r="E204" s="114"/>
      <c r="F204" s="114"/>
      <c r="G204" s="114"/>
      <c r="H204" s="114"/>
      <c r="I204" s="114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228"/>
      <c r="B205" s="134"/>
      <c r="C205" s="122"/>
      <c r="D205" s="114"/>
      <c r="E205" s="114"/>
      <c r="F205" s="114"/>
      <c r="G205" s="114"/>
      <c r="H205" s="114"/>
      <c r="I205" s="114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228"/>
      <c r="B206" s="134"/>
      <c r="C206" s="122"/>
      <c r="D206" s="114"/>
      <c r="E206" s="114"/>
      <c r="F206" s="114"/>
      <c r="G206" s="114"/>
      <c r="H206" s="114"/>
      <c r="I206" s="114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228"/>
      <c r="B207" s="134"/>
      <c r="C207" s="122"/>
      <c r="D207" s="114"/>
      <c r="E207" s="114"/>
      <c r="F207" s="114"/>
      <c r="G207" s="114"/>
      <c r="H207" s="114"/>
      <c r="I207" s="114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228"/>
      <c r="B208" s="134"/>
      <c r="C208" s="122"/>
      <c r="D208" s="114"/>
      <c r="E208" s="114"/>
      <c r="F208" s="114"/>
      <c r="G208" s="114"/>
      <c r="H208" s="114"/>
      <c r="I208" s="114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228"/>
      <c r="B209" s="134"/>
      <c r="C209" s="122"/>
      <c r="D209" s="114"/>
      <c r="E209" s="114"/>
      <c r="F209" s="114"/>
      <c r="G209" s="114"/>
      <c r="H209" s="114"/>
      <c r="I209" s="114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228"/>
      <c r="B210" s="134"/>
      <c r="C210" s="122"/>
      <c r="D210" s="114"/>
      <c r="E210" s="114"/>
      <c r="F210" s="114"/>
      <c r="G210" s="114"/>
      <c r="H210" s="114"/>
      <c r="I210" s="114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228"/>
      <c r="B211" s="134"/>
      <c r="C211" s="122"/>
      <c r="D211" s="114"/>
      <c r="E211" s="114"/>
      <c r="F211" s="114"/>
      <c r="G211" s="114"/>
      <c r="H211" s="114"/>
      <c r="I211" s="114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228"/>
      <c r="B212" s="114"/>
      <c r="C212" s="114"/>
      <c r="D212" s="114"/>
      <c r="E212" s="114"/>
      <c r="F212" s="114"/>
      <c r="G212" s="114"/>
      <c r="H212" s="114"/>
      <c r="I212" s="114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228"/>
      <c r="B213" s="114"/>
      <c r="C213" s="114"/>
      <c r="D213" s="114"/>
      <c r="E213" s="114"/>
      <c r="F213" s="114"/>
      <c r="G213" s="114"/>
      <c r="H213" s="114"/>
      <c r="I213" s="114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228"/>
      <c r="B214" s="114"/>
      <c r="C214" s="114"/>
      <c r="D214" s="114"/>
      <c r="E214" s="114"/>
      <c r="F214" s="114"/>
      <c r="G214" s="114"/>
      <c r="H214" s="114"/>
      <c r="I214" s="114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228"/>
      <c r="B215" s="114"/>
      <c r="C215" s="114"/>
      <c r="D215" s="114"/>
      <c r="E215" s="114"/>
      <c r="F215" s="114"/>
      <c r="G215" s="114"/>
      <c r="H215" s="114"/>
      <c r="I215" s="114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228"/>
      <c r="B216" s="114"/>
      <c r="C216" s="114"/>
      <c r="D216" s="114"/>
      <c r="E216" s="114"/>
      <c r="F216" s="114"/>
      <c r="G216" s="114"/>
      <c r="H216" s="114"/>
      <c r="I216" s="114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228"/>
      <c r="B217" s="114"/>
      <c r="C217" s="114"/>
      <c r="D217" s="114"/>
      <c r="E217" s="114"/>
      <c r="F217" s="114"/>
      <c r="G217" s="114"/>
      <c r="H217" s="114"/>
      <c r="I217" s="114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228"/>
      <c r="B218" s="114"/>
      <c r="C218" s="114"/>
      <c r="D218" s="114"/>
      <c r="E218" s="114"/>
      <c r="F218" s="114"/>
      <c r="G218" s="114"/>
      <c r="H218" s="114"/>
      <c r="I218" s="114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228"/>
      <c r="B219" s="114"/>
      <c r="C219" s="114"/>
      <c r="D219" s="114"/>
      <c r="E219" s="114"/>
      <c r="F219" s="114"/>
      <c r="G219" s="114"/>
      <c r="H219" s="114"/>
      <c r="I219" s="114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228"/>
      <c r="B220" s="114"/>
      <c r="C220" s="114"/>
      <c r="D220" s="114"/>
      <c r="E220" s="114"/>
      <c r="F220" s="114"/>
      <c r="G220" s="114"/>
      <c r="H220" s="114"/>
      <c r="I220" s="114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H1"/>
    <mergeCell ref="A10:H10"/>
    <mergeCell ref="A11:H11"/>
  </mergeCells>
  <printOptions/>
  <pageMargins bottom="0.7875" footer="0.0" header="0.0" left="0.511805555555556" right="0.511805555555556" top="0.7875"/>
  <pageSetup paperSize="9" orientation="portrait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76.63"/>
    <col customWidth="1" min="3" max="3" width="8.38"/>
    <col customWidth="1" min="4" max="4" width="6.5"/>
    <col customWidth="1" min="5" max="5" width="15.63"/>
    <col customWidth="1" hidden="1" min="6" max="6" width="8.38"/>
    <col customWidth="1" hidden="1" min="7" max="7" width="6.5"/>
    <col customWidth="1" hidden="1" min="8" max="8" width="15.63"/>
    <col customWidth="1" min="9" max="9" width="13.88"/>
    <col customWidth="1" min="10" max="26" width="8.88"/>
  </cols>
  <sheetData>
    <row r="1" ht="21.75" customHeight="1">
      <c r="A1" s="229" t="s">
        <v>234</v>
      </c>
      <c r="B1" s="230"/>
      <c r="C1" s="230"/>
      <c r="D1" s="230"/>
      <c r="E1" s="23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1.75" customHeight="1">
      <c r="A2" s="232" t="s">
        <v>235</v>
      </c>
      <c r="B2" s="233"/>
      <c r="C2" s="233"/>
      <c r="D2" s="233"/>
      <c r="E2" s="23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235"/>
      <c r="B3" s="236" t="s">
        <v>236</v>
      </c>
      <c r="E3" s="2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0.0" customHeight="1">
      <c r="A4" s="238"/>
      <c r="B4" s="239" t="s">
        <v>237</v>
      </c>
      <c r="C4" s="240" t="s">
        <v>238</v>
      </c>
      <c r="D4" s="233"/>
      <c r="E4" s="241"/>
      <c r="F4" s="242" t="s">
        <v>238</v>
      </c>
      <c r="G4" s="233"/>
      <c r="H4" s="241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</row>
    <row r="5" ht="13.5" customHeight="1">
      <c r="A5" s="244">
        <v>1.0</v>
      </c>
      <c r="B5" s="245" t="s">
        <v>239</v>
      </c>
      <c r="C5" s="244" t="s">
        <v>240</v>
      </c>
      <c r="D5" s="6"/>
      <c r="E5" s="246" t="s">
        <v>241</v>
      </c>
      <c r="F5" s="244" t="s">
        <v>240</v>
      </c>
      <c r="G5" s="6"/>
      <c r="H5" s="246" t="s">
        <v>241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247" t="s">
        <v>242</v>
      </c>
      <c r="B6" s="248" t="s">
        <v>243</v>
      </c>
      <c r="C6" s="9"/>
      <c r="D6" s="6"/>
      <c r="E6" s="249">
        <v>2091.63</v>
      </c>
      <c r="F6" s="250"/>
      <c r="G6" s="251"/>
      <c r="H6" s="250">
        <v>1478.11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247" t="s">
        <v>244</v>
      </c>
      <c r="B7" s="248" t="s">
        <v>245</v>
      </c>
      <c r="C7" s="252">
        <v>0.3</v>
      </c>
      <c r="D7" s="6"/>
      <c r="E7" s="250">
        <f>E6*C7</f>
        <v>627.489</v>
      </c>
      <c r="F7" s="250"/>
      <c r="G7" s="253"/>
      <c r="H7" s="250">
        <v>0.0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254" t="s">
        <v>246</v>
      </c>
      <c r="B8" s="5"/>
      <c r="C8" s="5"/>
      <c r="D8" s="6"/>
      <c r="E8" s="255">
        <f>SUM(E6:E7)</f>
        <v>2719.119</v>
      </c>
      <c r="F8" s="250"/>
      <c r="G8" s="251"/>
      <c r="H8" s="256">
        <f>SUM(H6:H7)</f>
        <v>1478.11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257"/>
      <c r="B9" s="258"/>
      <c r="C9" s="258"/>
      <c r="D9" s="258"/>
      <c r="E9" s="259"/>
      <c r="F9" s="260"/>
      <c r="G9" s="260"/>
      <c r="H9" s="26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262"/>
      <c r="B10" s="263" t="s">
        <v>247</v>
      </c>
      <c r="C10" s="263"/>
      <c r="D10" s="263"/>
      <c r="E10" s="264"/>
      <c r="F10" s="263"/>
      <c r="G10" s="263"/>
      <c r="H10" s="26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257"/>
      <c r="B11" s="258"/>
      <c r="C11" s="258"/>
      <c r="D11" s="258"/>
      <c r="E11" s="259"/>
      <c r="F11" s="258"/>
      <c r="G11" s="258"/>
      <c r="H11" s="25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265"/>
      <c r="B12" s="266" t="s">
        <v>248</v>
      </c>
      <c r="C12" s="266"/>
      <c r="D12" s="266"/>
      <c r="E12" s="267"/>
      <c r="F12" s="266"/>
      <c r="G12" s="266"/>
      <c r="H12" s="26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257"/>
      <c r="B13" s="258"/>
      <c r="C13" s="258"/>
      <c r="D13" s="258"/>
      <c r="E13" s="259"/>
      <c r="F13" s="258"/>
      <c r="G13" s="258"/>
      <c r="H13" s="25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268">
        <v>43467.0</v>
      </c>
      <c r="B14" s="269" t="s">
        <v>249</v>
      </c>
      <c r="C14" s="244" t="s">
        <v>240</v>
      </c>
      <c r="D14" s="6"/>
      <c r="E14" s="269" t="s">
        <v>241</v>
      </c>
      <c r="F14" s="244" t="s">
        <v>240</v>
      </c>
      <c r="G14" s="6"/>
      <c r="H14" s="246" t="s">
        <v>241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270" t="s">
        <v>242</v>
      </c>
      <c r="B15" s="245" t="s">
        <v>250</v>
      </c>
      <c r="C15" s="271">
        <f>1/12</f>
        <v>0.08333333333</v>
      </c>
      <c r="D15" s="6"/>
      <c r="E15" s="272">
        <f>C$15*E$8</f>
        <v>226.59325</v>
      </c>
      <c r="F15" s="271">
        <f>1/12</f>
        <v>0.08333333333</v>
      </c>
      <c r="G15" s="6"/>
      <c r="H15" s="250">
        <f>F$15*H$8</f>
        <v>123.1758333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270" t="s">
        <v>244</v>
      </c>
      <c r="B16" s="273" t="s">
        <v>251</v>
      </c>
      <c r="C16" s="274">
        <f>(12.1/4*1)%</f>
        <v>0.03025</v>
      </c>
      <c r="D16" s="6"/>
      <c r="E16" s="272">
        <f>C$16*E$8</f>
        <v>82.25334975</v>
      </c>
      <c r="F16" s="274">
        <f>(12.1/4*1)%</f>
        <v>0.03025</v>
      </c>
      <c r="G16" s="6"/>
      <c r="H16" s="250">
        <f>F$16*H$8</f>
        <v>44.7128275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275" t="s">
        <v>246</v>
      </c>
      <c r="B17" s="5"/>
      <c r="C17" s="5"/>
      <c r="D17" s="6"/>
      <c r="E17" s="276">
        <f>E15+E16</f>
        <v>308.8465998</v>
      </c>
      <c r="F17" s="27"/>
      <c r="G17" s="6"/>
      <c r="H17" s="277">
        <f>SUM(H$15:H$16)</f>
        <v>167.8886608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257"/>
      <c r="B18" s="258"/>
      <c r="C18" s="258"/>
      <c r="D18" s="258"/>
      <c r="E18" s="259"/>
      <c r="F18" s="258"/>
      <c r="G18" s="258"/>
      <c r="H18" s="25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265"/>
      <c r="B19" s="278" t="s">
        <v>252</v>
      </c>
      <c r="C19" s="266"/>
      <c r="D19" s="266"/>
      <c r="E19" s="267"/>
      <c r="F19" s="266"/>
      <c r="G19" s="266"/>
      <c r="H19" s="26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257"/>
      <c r="B20" s="258"/>
      <c r="C20" s="258"/>
      <c r="D20" s="258"/>
      <c r="E20" s="259"/>
      <c r="F20" s="258"/>
      <c r="G20" s="258"/>
      <c r="H20" s="25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268">
        <v>43498.0</v>
      </c>
      <c r="B21" s="269" t="s">
        <v>253</v>
      </c>
      <c r="C21" s="244" t="s">
        <v>240</v>
      </c>
      <c r="D21" s="6"/>
      <c r="E21" s="269" t="s">
        <v>241</v>
      </c>
      <c r="F21" s="244" t="s">
        <v>240</v>
      </c>
      <c r="G21" s="6"/>
      <c r="H21" s="269" t="s">
        <v>241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270" t="s">
        <v>242</v>
      </c>
      <c r="B22" s="245" t="s">
        <v>254</v>
      </c>
      <c r="C22" s="271">
        <v>0.2</v>
      </c>
      <c r="D22" s="6"/>
      <c r="E22" s="272">
        <f>C$22*(E$17+E$8)</f>
        <v>605.59312</v>
      </c>
      <c r="F22" s="271">
        <v>0.2</v>
      </c>
      <c r="G22" s="6"/>
      <c r="H22" s="272">
        <f>F$22*(H$17+H$8)</f>
        <v>329.1997322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79" t="s">
        <v>244</v>
      </c>
      <c r="B23" s="280" t="s">
        <v>255</v>
      </c>
      <c r="C23" s="281">
        <v>0.025</v>
      </c>
      <c r="D23" s="6"/>
      <c r="E23" s="282">
        <f>C$23*(E$17+E$8)</f>
        <v>75.69913999</v>
      </c>
      <c r="F23" s="281">
        <v>0.025</v>
      </c>
      <c r="G23" s="6"/>
      <c r="H23" s="282">
        <f>F$23*(H$17+H$8)</f>
        <v>41.14996652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70" t="s">
        <v>256</v>
      </c>
      <c r="B24" s="283" t="s">
        <v>257</v>
      </c>
      <c r="C24" s="284">
        <v>0.03</v>
      </c>
      <c r="D24" s="285">
        <v>1.0</v>
      </c>
      <c r="E24" s="272">
        <f>C$24*D$24*(E$17+E$8)</f>
        <v>90.83896799</v>
      </c>
      <c r="F24" s="286" t="str">
        <f>#REF!</f>
        <v>#REF!</v>
      </c>
      <c r="G24" s="287">
        <v>1.0</v>
      </c>
      <c r="H24" s="272" t="str">
        <f>F$24*G$24*(H$17+H$8)</f>
        <v>#REF!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70" t="s">
        <v>258</v>
      </c>
      <c r="B25" s="283" t="s">
        <v>259</v>
      </c>
      <c r="C25" s="271">
        <v>0.015</v>
      </c>
      <c r="D25" s="6"/>
      <c r="E25" s="272">
        <f>C$25*(E$17+E$8)</f>
        <v>45.419484</v>
      </c>
      <c r="F25" s="271">
        <v>0.015</v>
      </c>
      <c r="G25" s="6"/>
      <c r="H25" s="272">
        <f>F$25*(H$17+H$8)</f>
        <v>24.68997991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70" t="s">
        <v>260</v>
      </c>
      <c r="B26" s="283" t="s">
        <v>261</v>
      </c>
      <c r="C26" s="271">
        <v>0.01</v>
      </c>
      <c r="D26" s="6"/>
      <c r="E26" s="272">
        <f>C$26*(E$17+E$8)</f>
        <v>30.279656</v>
      </c>
      <c r="F26" s="271">
        <v>0.01</v>
      </c>
      <c r="G26" s="6"/>
      <c r="H26" s="272">
        <f>F$26*(H$17+H$8)</f>
        <v>16.45998661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70" t="s">
        <v>262</v>
      </c>
      <c r="B27" s="283" t="s">
        <v>263</v>
      </c>
      <c r="C27" s="271">
        <v>0.006</v>
      </c>
      <c r="D27" s="6"/>
      <c r="E27" s="272">
        <f>C$27*(E$17+E$8)</f>
        <v>18.1677936</v>
      </c>
      <c r="F27" s="271">
        <v>0.006</v>
      </c>
      <c r="G27" s="6"/>
      <c r="H27" s="272">
        <f>F$27*(H$17+H$8)</f>
        <v>9.875991965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70" t="s">
        <v>264</v>
      </c>
      <c r="B28" s="283" t="s">
        <v>265</v>
      </c>
      <c r="C28" s="271">
        <v>0.002</v>
      </c>
      <c r="D28" s="6"/>
      <c r="E28" s="272">
        <f>C$28*(E$17+E$8)</f>
        <v>6.0559312</v>
      </c>
      <c r="F28" s="271">
        <v>0.002</v>
      </c>
      <c r="G28" s="6"/>
      <c r="H28" s="272">
        <f>F$28*(H$17+H$8)</f>
        <v>3.291997322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270" t="s">
        <v>266</v>
      </c>
      <c r="B29" s="245" t="s">
        <v>267</v>
      </c>
      <c r="C29" s="271">
        <v>0.08</v>
      </c>
      <c r="D29" s="6"/>
      <c r="E29" s="272">
        <f>C$29*(E$17+E$8)</f>
        <v>242.237248</v>
      </c>
      <c r="F29" s="271">
        <v>0.08</v>
      </c>
      <c r="G29" s="6"/>
      <c r="H29" s="272">
        <f>F$29*(H$17+H$8)</f>
        <v>131.6798929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288" t="s">
        <v>246</v>
      </c>
      <c r="B30" s="6"/>
      <c r="C30" s="289">
        <f>SUM(C22+C23+C25+C26+C27+C28+C29)+(C24*D24)</f>
        <v>0.368</v>
      </c>
      <c r="D30" s="6"/>
      <c r="E30" s="276">
        <f>SUM(E$22:E$29)</f>
        <v>1114.291341</v>
      </c>
      <c r="F30" s="290" t="str">
        <f>SUM(F22+F23+F25+F26+F27+F28+F29)+(F24*G24)</f>
        <v>#REF!</v>
      </c>
      <c r="G30" s="291"/>
      <c r="H30" s="292" t="str">
        <f>SUM(H$22:H$29)</f>
        <v>#REF!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257"/>
      <c r="B31" s="258"/>
      <c r="C31" s="258"/>
      <c r="D31" s="258"/>
      <c r="E31" s="259"/>
      <c r="F31" s="293" t="s">
        <v>268</v>
      </c>
      <c r="G31" s="294"/>
      <c r="H31" s="29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265"/>
      <c r="B32" s="266" t="s">
        <v>269</v>
      </c>
      <c r="C32" s="266"/>
      <c r="D32" s="266"/>
      <c r="E32" s="267"/>
      <c r="F32" s="296"/>
      <c r="H32" s="297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257"/>
      <c r="B33" s="258"/>
      <c r="C33" s="258"/>
      <c r="D33" s="258"/>
      <c r="E33" s="259"/>
      <c r="F33" s="298"/>
      <c r="G33" s="299"/>
      <c r="H33" s="7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268">
        <v>43526.0</v>
      </c>
      <c r="B34" s="300" t="s">
        <v>270</v>
      </c>
      <c r="C34" s="244" t="s">
        <v>240</v>
      </c>
      <c r="D34" s="6"/>
      <c r="E34" s="269" t="s">
        <v>241</v>
      </c>
      <c r="F34" s="301" t="s">
        <v>240</v>
      </c>
      <c r="G34" s="302"/>
      <c r="H34" s="303" t="s">
        <v>241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247" t="s">
        <v>242</v>
      </c>
      <c r="B35" s="304" t="s">
        <v>271</v>
      </c>
      <c r="C35" s="305">
        <v>6.5</v>
      </c>
      <c r="D35" s="306">
        <f>'ORIENTAÇÕES_DE_PREENCHIMENTO'!F8</f>
        <v>15.21</v>
      </c>
      <c r="E35" s="307">
        <f>IF(C$35=0,0,IF((((((C$35*'ORIENTAÇÕES_DE_PREENCHIMENTO'!F8*'ORIENTAÇÕES_DE_PREENCHIMENTO'!$F$9)-(0.06*E$6))/'ORIENTAÇÕES_DE_PREENCHIMENTO'!F8*'ORIENTAÇÕES_DE_PREENCHIMENTO'!F8)*'PLANILHA_DE_GESTÃO_CONTRATUAL'!C4))&lt;0,0,((((C$35*'ORIENTAÇÕES_DE_PREENCHIMENTO'!F8*'ORIENTAÇÕES_DE_PREENCHIMENTO'!F9)-(0.06*E$6)))/'ORIENTAÇÕES_DE_PREENCHIMENTO'!F8*'ORIENTAÇÕES_DE_PREENCHIMENTO'!F8)*'PLANILHA_DE_GESTÃO_CONTRATUAL'!C4))</f>
        <v>72.2322</v>
      </c>
      <c r="F35" s="307">
        <v>4.5</v>
      </c>
      <c r="G35" s="308">
        <v>21.0</v>
      </c>
      <c r="H35" s="307" t="str">
        <f>IF(F$35=0,0,IF((((((F$35*#REF!*#REF!)-(0.06*H$6))/#REF!*#REF!)*#REF!))&lt;0,0,((((F$35*#REF!*#REF!)-(0.06*H$6)))/#REF!*#REF!)*#REF!))</f>
        <v>#REF!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09" t="s">
        <v>244</v>
      </c>
      <c r="B36" s="310" t="s">
        <v>272</v>
      </c>
      <c r="C36" s="311">
        <v>47.5</v>
      </c>
      <c r="D36" s="312">
        <f>'ORIENTAÇÕES_DE_PREENCHIMENTO'!F8</f>
        <v>15.21</v>
      </c>
      <c r="E36" s="313">
        <f>((C$36*'ORIENTAÇÕES_DE_PREENCHIMENTO'!F8*(100%-20%)))</f>
        <v>577.98</v>
      </c>
      <c r="F36" s="307">
        <v>20.08</v>
      </c>
      <c r="G36" s="314">
        <v>21.0</v>
      </c>
      <c r="H36" s="307" t="str">
        <f>((F$36*#REF!*(100%-1%)))</f>
        <v>#REF!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247" t="s">
        <v>256</v>
      </c>
      <c r="B37" s="248" t="s">
        <v>273</v>
      </c>
      <c r="C37" s="315">
        <v>1.0</v>
      </c>
      <c r="D37" s="6"/>
      <c r="E37" s="316">
        <v>16.52</v>
      </c>
      <c r="F37" s="317">
        <v>0.0</v>
      </c>
      <c r="G37" s="6"/>
      <c r="H37" s="307">
        <v>0.0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247" t="s">
        <v>258</v>
      </c>
      <c r="B38" s="248" t="s">
        <v>274</v>
      </c>
      <c r="C38" s="318">
        <v>0.07</v>
      </c>
      <c r="D38" s="6"/>
      <c r="E38" s="307">
        <f>SUM(E$6:E$7)*C$38</f>
        <v>190.33833</v>
      </c>
      <c r="F38" s="271">
        <v>0.07</v>
      </c>
      <c r="G38" s="6"/>
      <c r="H38" s="272">
        <f>SUM(H$6:H$7)*F$38</f>
        <v>103.4677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19" t="s">
        <v>260</v>
      </c>
      <c r="B39" s="248" t="s">
        <v>275</v>
      </c>
      <c r="C39" s="271">
        <v>0.5</v>
      </c>
      <c r="D39" s="6"/>
      <c r="E39" s="272">
        <f>(E$6/220)*(1+C$39)*'ORIENTAÇÕES_DE_PREENCHIMENTO'!$F$8*1</f>
        <v>216.9115384</v>
      </c>
      <c r="F39" s="320"/>
      <c r="G39" s="320"/>
      <c r="H39" s="27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19" t="s">
        <v>262</v>
      </c>
      <c r="B40" s="321" t="s">
        <v>276</v>
      </c>
      <c r="C40" s="322">
        <v>1.0</v>
      </c>
      <c r="D40" s="323">
        <v>526.64</v>
      </c>
      <c r="E40" s="324">
        <f>D40*C40*0.2</f>
        <v>105.328</v>
      </c>
      <c r="F40" s="271">
        <v>0.0</v>
      </c>
      <c r="G40" s="6"/>
      <c r="H40" s="272">
        <v>0.0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288" t="s">
        <v>246</v>
      </c>
      <c r="B41" s="6"/>
      <c r="C41" s="325"/>
      <c r="D41" s="6"/>
      <c r="E41" s="276">
        <f>SUM(E$35:E$40)</f>
        <v>1179.310068</v>
      </c>
      <c r="F41" s="27"/>
      <c r="G41" s="6"/>
      <c r="H41" s="326" t="str">
        <f>SUM(H$35:H$40)</f>
        <v>#REF!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257"/>
      <c r="B42" s="258"/>
      <c r="C42" s="258"/>
      <c r="D42" s="258"/>
      <c r="E42" s="259"/>
      <c r="F42" s="258"/>
      <c r="G42" s="258"/>
      <c r="H42" s="25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265"/>
      <c r="B43" s="266" t="s">
        <v>277</v>
      </c>
      <c r="C43" s="266"/>
      <c r="D43" s="266"/>
      <c r="E43" s="267"/>
      <c r="F43" s="266"/>
      <c r="G43" s="266"/>
      <c r="H43" s="26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257"/>
      <c r="B44" s="258"/>
      <c r="C44" s="258"/>
      <c r="D44" s="258"/>
      <c r="E44" s="259"/>
      <c r="F44" s="258"/>
      <c r="G44" s="258"/>
      <c r="H44" s="259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269">
        <v>2.0</v>
      </c>
      <c r="B45" s="246" t="s">
        <v>278</v>
      </c>
      <c r="C45" s="27"/>
      <c r="D45" s="6"/>
      <c r="E45" s="246" t="s">
        <v>241</v>
      </c>
      <c r="F45" s="27"/>
      <c r="G45" s="6"/>
      <c r="H45" s="246" t="s">
        <v>241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27">
        <v>43467.0</v>
      </c>
      <c r="B46" s="248" t="s">
        <v>279</v>
      </c>
      <c r="C46" s="27"/>
      <c r="D46" s="6"/>
      <c r="E46" s="250">
        <f>E$17</f>
        <v>308.8465998</v>
      </c>
      <c r="F46" s="27"/>
      <c r="G46" s="6"/>
      <c r="H46" s="250">
        <f>H$17</f>
        <v>167.8886608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27">
        <v>43498.0</v>
      </c>
      <c r="B47" s="248" t="s">
        <v>253</v>
      </c>
      <c r="C47" s="27"/>
      <c r="D47" s="6"/>
      <c r="E47" s="250">
        <f>E$30</f>
        <v>1114.291341</v>
      </c>
      <c r="F47" s="27"/>
      <c r="G47" s="6"/>
      <c r="H47" s="250" t="str">
        <f>H$30</f>
        <v>#REF!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27">
        <v>43526.0</v>
      </c>
      <c r="B48" s="248" t="s">
        <v>270</v>
      </c>
      <c r="C48" s="27"/>
      <c r="D48" s="6"/>
      <c r="E48" s="250">
        <f>E$41</f>
        <v>1179.310068</v>
      </c>
      <c r="F48" s="27"/>
      <c r="G48" s="6"/>
      <c r="H48" s="250" t="str">
        <f>H$41</f>
        <v>#REF!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288" t="s">
        <v>246</v>
      </c>
      <c r="B49" s="6"/>
      <c r="C49" s="325"/>
      <c r="D49" s="6"/>
      <c r="E49" s="276">
        <f>SUM(E$46:E$48)</f>
        <v>2602.448009</v>
      </c>
      <c r="F49" s="27"/>
      <c r="G49" s="6"/>
      <c r="H49" s="277" t="str">
        <f>SUM(H$46:H$48)</f>
        <v>#REF!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257"/>
      <c r="B50" s="258"/>
      <c r="C50" s="258"/>
      <c r="D50" s="258"/>
      <c r="E50" s="259"/>
      <c r="F50" s="258"/>
      <c r="G50" s="258"/>
      <c r="H50" s="259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262"/>
      <c r="B51" s="263" t="s">
        <v>280</v>
      </c>
      <c r="C51" s="263"/>
      <c r="D51" s="263"/>
      <c r="E51" s="264"/>
      <c r="F51" s="263"/>
      <c r="G51" s="263"/>
      <c r="H51" s="26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257"/>
      <c r="B52" s="258"/>
      <c r="C52" s="258"/>
      <c r="D52" s="258"/>
      <c r="E52" s="259"/>
      <c r="F52" s="258"/>
      <c r="G52" s="258"/>
      <c r="H52" s="259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269">
        <v>3.0</v>
      </c>
      <c r="B53" s="246" t="s">
        <v>281</v>
      </c>
      <c r="C53" s="244" t="s">
        <v>240</v>
      </c>
      <c r="D53" s="6"/>
      <c r="E53" s="246" t="s">
        <v>241</v>
      </c>
      <c r="F53" s="244" t="s">
        <v>240</v>
      </c>
      <c r="G53" s="6"/>
      <c r="H53" s="246" t="s">
        <v>241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09" t="s">
        <v>242</v>
      </c>
      <c r="B54" s="328" t="s">
        <v>282</v>
      </c>
      <c r="C54" s="329">
        <f>'ORIENTAÇÕES_DE_PREENCHIMENTO'!$F$11</f>
        <v>0.05</v>
      </c>
      <c r="D54" s="330">
        <f>(30/30)*((((1/12)+((1/12)/12)+((1/12*12.1%)))*C$54))</f>
        <v>0.005018055556</v>
      </c>
      <c r="E54" s="313">
        <f>D$54*(E$8)</f>
        <v>13.6446902</v>
      </c>
      <c r="F54" s="331" t="str">
        <f>#REF!</f>
        <v>#REF!</v>
      </c>
      <c r="G54" s="332" t="str">
        <f>(30/30)*((((1/12)+((1/12)/12)+((1/12*12.1%)))*F54))</f>
        <v>#REF!</v>
      </c>
      <c r="H54" s="307" t="str">
        <f>G$54*(H$8)</f>
        <v>#REF!</v>
      </c>
      <c r="I54" s="33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09" t="s">
        <v>244</v>
      </c>
      <c r="B55" s="334" t="s">
        <v>283</v>
      </c>
      <c r="C55" s="335">
        <v>0.08</v>
      </c>
      <c r="D55" s="6"/>
      <c r="E55" s="282">
        <f>E$54*C$55</f>
        <v>1.091575216</v>
      </c>
      <c r="F55" s="318">
        <v>0.08</v>
      </c>
      <c r="G55" s="6"/>
      <c r="H55" s="272" t="str">
        <f>H$54*F$55</f>
        <v>#REF!</v>
      </c>
      <c r="I55" s="33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09" t="s">
        <v>284</v>
      </c>
      <c r="B56" s="328" t="s">
        <v>285</v>
      </c>
      <c r="C56" s="335">
        <v>0.04</v>
      </c>
      <c r="D56" s="6"/>
      <c r="E56" s="282">
        <f>E$8*C$56</f>
        <v>108.76476</v>
      </c>
      <c r="F56" s="318">
        <v>0.04</v>
      </c>
      <c r="G56" s="6"/>
      <c r="H56" s="272">
        <f>H$8*F$56</f>
        <v>59.1244</v>
      </c>
      <c r="I56" s="333"/>
      <c r="J56" s="33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09" t="s">
        <v>258</v>
      </c>
      <c r="B57" s="336" t="s">
        <v>286</v>
      </c>
      <c r="C57" s="337">
        <f>'ORIENTAÇÕES_DE_PREENCHIMENTO'!$F$12</f>
        <v>1</v>
      </c>
      <c r="D57" s="338">
        <f>((7/30)/12)*C$57</f>
        <v>0.01944444444</v>
      </c>
      <c r="E57" s="282">
        <f>E$8*D$57</f>
        <v>52.87175833</v>
      </c>
      <c r="F57" s="339" t="str">
        <f>#REF!</f>
        <v>#REF!</v>
      </c>
      <c r="G57" s="340" t="str">
        <f>((7/30)/30)*F57</f>
        <v>#REF!</v>
      </c>
      <c r="H57" s="272" t="str">
        <f>H$8*G$57</f>
        <v>#REF!</v>
      </c>
      <c r="I57" s="33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09" t="s">
        <v>260</v>
      </c>
      <c r="B58" s="334" t="s">
        <v>287</v>
      </c>
      <c r="C58" s="281">
        <f>C30</f>
        <v>0.368</v>
      </c>
      <c r="D58" s="6"/>
      <c r="E58" s="282">
        <f>C$58*E$57</f>
        <v>19.45680707</v>
      </c>
      <c r="F58" s="271" t="str">
        <f>F30</f>
        <v>#REF!</v>
      </c>
      <c r="G58" s="6"/>
      <c r="H58" s="272" t="str">
        <f>F$58*H$57</f>
        <v>#REF!</v>
      </c>
      <c r="I58" s="33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288" t="s">
        <v>246</v>
      </c>
      <c r="B59" s="6"/>
      <c r="C59" s="325"/>
      <c r="D59" s="6"/>
      <c r="E59" s="276">
        <f>SUM(E$54:E$58)</f>
        <v>195.8295908</v>
      </c>
      <c r="F59" s="27"/>
      <c r="G59" s="6"/>
      <c r="H59" s="326" t="str">
        <f>SUM(H$54:H$58)</f>
        <v>#REF!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257"/>
      <c r="B60" s="258"/>
      <c r="C60" s="258"/>
      <c r="D60" s="258"/>
      <c r="E60" s="259"/>
      <c r="F60" s="258"/>
      <c r="G60" s="258"/>
      <c r="H60" s="259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262"/>
      <c r="B61" s="263" t="s">
        <v>288</v>
      </c>
      <c r="C61" s="263"/>
      <c r="D61" s="263"/>
      <c r="E61" s="264"/>
      <c r="F61" s="263"/>
      <c r="G61" s="263"/>
      <c r="H61" s="26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257"/>
      <c r="B62" s="258"/>
      <c r="C62" s="258"/>
      <c r="D62" s="258"/>
      <c r="E62" s="259"/>
      <c r="F62" s="258"/>
      <c r="G62" s="258"/>
      <c r="H62" s="259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265"/>
      <c r="B63" s="266" t="s">
        <v>289</v>
      </c>
      <c r="C63" s="266"/>
      <c r="D63" s="266"/>
      <c r="E63" s="267"/>
      <c r="F63" s="266"/>
      <c r="G63" s="266"/>
      <c r="H63" s="267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41" t="s">
        <v>290</v>
      </c>
      <c r="E64" s="237"/>
      <c r="F64" s="258"/>
      <c r="G64" s="258"/>
      <c r="H64" s="259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268">
        <v>43469.0</v>
      </c>
      <c r="B65" s="246" t="s">
        <v>291</v>
      </c>
      <c r="C65" s="244" t="s">
        <v>240</v>
      </c>
      <c r="D65" s="6"/>
      <c r="E65" s="342" t="s">
        <v>241</v>
      </c>
      <c r="F65" s="244" t="s">
        <v>240</v>
      </c>
      <c r="G65" s="6"/>
      <c r="H65" s="342" t="s">
        <v>241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247" t="s">
        <v>242</v>
      </c>
      <c r="B66" s="248" t="s">
        <v>292</v>
      </c>
      <c r="C66" s="274">
        <f>(12.1/4*3)%</f>
        <v>0.09075</v>
      </c>
      <c r="D66" s="6"/>
      <c r="E66" s="343">
        <f>(C$66*E$8)+(C$66 *C$30*E$8)</f>
        <v>337.5677474</v>
      </c>
      <c r="F66" s="274">
        <f>(12.1/4*3)%</f>
        <v>0.09075</v>
      </c>
      <c r="G66" s="6"/>
      <c r="H66" s="344" t="str">
        <f>(F$66*H$8)+(F$66 *F$30*H$8)</f>
        <v>#REF!</v>
      </c>
      <c r="I66" s="345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247" t="s">
        <v>244</v>
      </c>
      <c r="B67" s="248" t="s">
        <v>293</v>
      </c>
      <c r="C67" s="346">
        <f>'ORIENTAÇÕES_DE_PREENCHIMENTO'!$F$13</f>
        <v>5</v>
      </c>
      <c r="D67" s="347">
        <f>(C$67/30/60)</f>
        <v>0.002777777778</v>
      </c>
      <c r="E67" s="272">
        <f>D$67*(E$8+E$49+E$59+E66-E$35-E$36)</f>
        <v>14.45764485</v>
      </c>
      <c r="F67" s="348" t="str">
        <f t="shared" ref="F67:F69" si="1">#REF!</f>
        <v>#REF!</v>
      </c>
      <c r="G67" s="349" t="str">
        <f>(F67/30/12)</f>
        <v>#REF!</v>
      </c>
      <c r="H67" s="350" t="str">
        <f>G$67*(H$8+H$49+H$59+H66-H$35-H$36)</f>
        <v>#REF!</v>
      </c>
      <c r="I67" s="33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247" t="s">
        <v>256</v>
      </c>
      <c r="B68" s="248" t="s">
        <v>294</v>
      </c>
      <c r="C68" s="347">
        <f>'ORIENTAÇÕES_DE_PREENCHIMENTO'!$F$14</f>
        <v>0.075</v>
      </c>
      <c r="D68" s="347">
        <f>((5/30)/60)*$C$68</f>
        <v>0.0002083333333</v>
      </c>
      <c r="E68" s="272">
        <f>D$68*(E$8+E$49+E$59+E66-E$35-E$36)</f>
        <v>1.084323364</v>
      </c>
      <c r="F68" s="351" t="str">
        <f t="shared" si="1"/>
        <v>#REF!</v>
      </c>
      <c r="G68" s="349" t="str">
        <f>((5/30)/12)*F68</f>
        <v>#REF!</v>
      </c>
      <c r="H68" s="350" t="str">
        <f>G$68*(H$8+H$49+H$59+H66-H$35-H$36)</f>
        <v>#REF!</v>
      </c>
      <c r="I68" s="33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09" t="s">
        <v>258</v>
      </c>
      <c r="B69" s="310" t="s">
        <v>295</v>
      </c>
      <c r="C69" s="330">
        <f>'ORIENTAÇÕES_DE_PREENCHIMENTO'!$F$15</f>
        <v>0.039</v>
      </c>
      <c r="D69" s="330">
        <f>(C$69/30)/60*15</f>
        <v>0.000325</v>
      </c>
      <c r="E69" s="282">
        <f>D$69*(E$8+E17+E29+E41+E59+E66-E35-E36)</f>
        <v>1.408126868</v>
      </c>
      <c r="F69" s="351" t="str">
        <f t="shared" si="1"/>
        <v>#REF!</v>
      </c>
      <c r="G69" s="349" t="str">
        <f>(F69/30)/12*15</f>
        <v>#REF!</v>
      </c>
      <c r="H69" s="352" t="str">
        <f>G$69*(H$8+H17+H29+H41+H$59+H66-H$35-H$36)</f>
        <v>#REF!</v>
      </c>
      <c r="I69" s="33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9.25" customHeight="1">
      <c r="A70" s="309" t="s">
        <v>260</v>
      </c>
      <c r="B70" s="310" t="s">
        <v>296</v>
      </c>
      <c r="C70" s="329"/>
      <c r="D70" s="329">
        <f>'ORIENTAÇÕES_DE_PREENCHIMENTO'!$F$16</f>
        <v>0.1</v>
      </c>
      <c r="E70" s="282">
        <f>(((((E8*0.121)+(C30)*(E8*0.121))*(4/60))*D70))+((C29*E8+C30*E15+E41-E35-E36+E59)*(4/60))*D70</f>
        <v>9.8395575</v>
      </c>
      <c r="F70" s="353"/>
      <c r="G70" s="354" t="str">
        <f>#REF!</f>
        <v>#REF!</v>
      </c>
      <c r="H70" s="352" t="str">
        <f>(((((H8*0.121)+(F29)*(H8*0.121))*(4/12)))*0.02)+((H29+H41-H35-H36+H59)*4/12)*0.02</f>
        <v>#REF!</v>
      </c>
      <c r="I70" s="33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247" t="s">
        <v>262</v>
      </c>
      <c r="B71" s="248" t="s">
        <v>297</v>
      </c>
      <c r="C71" s="270">
        <f>'ORIENTAÇÕES_DE_PREENCHIMENTO'!$F$17</f>
        <v>15</v>
      </c>
      <c r="D71" s="320">
        <f>C$71/30/60</f>
        <v>0.008333333333</v>
      </c>
      <c r="E71" s="272">
        <f>D$71*(E$8+E$49+E$59+E66-E$35-E$36)</f>
        <v>43.37293456</v>
      </c>
      <c r="F71" s="348" t="str">
        <f>#REF!</f>
        <v>#REF!</v>
      </c>
      <c r="G71" s="349" t="str">
        <f>F71/30/12</f>
        <v>#REF!</v>
      </c>
      <c r="H71" s="352" t="str">
        <f>G$71*(H$8+H17+H29+H41+H$59+H66-H$35-H$36)</f>
        <v>#REF!</v>
      </c>
      <c r="I71" s="33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247" t="s">
        <v>264</v>
      </c>
      <c r="B72" s="248" t="s">
        <v>298</v>
      </c>
      <c r="C72" s="353"/>
      <c r="D72" s="355"/>
      <c r="E72" s="272"/>
      <c r="F72" s="353"/>
      <c r="G72" s="355"/>
      <c r="H72" s="350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288" t="s">
        <v>246</v>
      </c>
      <c r="B73" s="6"/>
      <c r="C73" s="356"/>
      <c r="D73" s="356"/>
      <c r="E73" s="276">
        <f>SUM(E$66:E$71)</f>
        <v>407.7303345</v>
      </c>
      <c r="F73" s="357"/>
      <c r="G73" s="357"/>
      <c r="H73" s="277" t="str">
        <f>SUM(H$66:H$71)</f>
        <v>#REF!</v>
      </c>
      <c r="I73" s="358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257"/>
      <c r="B74" s="258"/>
      <c r="C74" s="258"/>
      <c r="D74" s="258"/>
      <c r="E74" s="359"/>
      <c r="F74" s="258"/>
      <c r="G74" s="258"/>
      <c r="H74" s="360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265"/>
      <c r="B75" s="266" t="s">
        <v>299</v>
      </c>
      <c r="C75" s="266"/>
      <c r="D75" s="266"/>
      <c r="E75" s="267"/>
      <c r="F75" s="266"/>
      <c r="G75" s="266"/>
      <c r="H75" s="267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257"/>
      <c r="B76" s="258"/>
      <c r="C76" s="258"/>
      <c r="D76" s="258"/>
      <c r="E76" s="259"/>
      <c r="F76" s="258"/>
      <c r="G76" s="258"/>
      <c r="H76" s="259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268">
        <v>43500.0</v>
      </c>
      <c r="B77" s="246" t="s">
        <v>300</v>
      </c>
      <c r="C77" s="244" t="s">
        <v>240</v>
      </c>
      <c r="D77" s="6"/>
      <c r="E77" s="246" t="s">
        <v>241</v>
      </c>
      <c r="F77" s="244" t="s">
        <v>240</v>
      </c>
      <c r="G77" s="6"/>
      <c r="H77" s="246" t="s">
        <v>241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247" t="s">
        <v>242</v>
      </c>
      <c r="B78" s="248" t="s">
        <v>301</v>
      </c>
      <c r="C78" s="27"/>
      <c r="D78" s="251"/>
      <c r="E78" s="250">
        <f>C$78*(E$8+E$49+E$59)</f>
        <v>0</v>
      </c>
      <c r="F78" s="27"/>
      <c r="G78" s="6"/>
      <c r="H78" s="250" t="str">
        <f>F$78*(H$8+H$49+H$59)</f>
        <v>#REF!</v>
      </c>
      <c r="I78" s="18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288" t="s">
        <v>246</v>
      </c>
      <c r="B79" s="6"/>
      <c r="C79" s="325"/>
      <c r="D79" s="6"/>
      <c r="E79" s="361">
        <f>E$78</f>
        <v>0</v>
      </c>
      <c r="F79" s="27"/>
      <c r="G79" s="6"/>
      <c r="H79" s="250" t="str">
        <f>H$78</f>
        <v>#REF!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257"/>
      <c r="B80" s="258"/>
      <c r="C80" s="258"/>
      <c r="D80" s="258"/>
      <c r="E80" s="259"/>
      <c r="F80" s="258"/>
      <c r="G80" s="258"/>
      <c r="H80" s="259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265"/>
      <c r="B81" s="266" t="s">
        <v>302</v>
      </c>
      <c r="C81" s="266"/>
      <c r="D81" s="266"/>
      <c r="E81" s="267"/>
      <c r="F81" s="266"/>
      <c r="G81" s="266"/>
      <c r="H81" s="267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257"/>
      <c r="B82" s="258"/>
      <c r="C82" s="258"/>
      <c r="D82" s="258"/>
      <c r="E82" s="259"/>
      <c r="F82" s="258"/>
      <c r="G82" s="258"/>
      <c r="H82" s="259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269">
        <v>4.0</v>
      </c>
      <c r="B83" s="246" t="s">
        <v>303</v>
      </c>
      <c r="C83" s="244" t="s">
        <v>240</v>
      </c>
      <c r="D83" s="6"/>
      <c r="E83" s="246" t="s">
        <v>241</v>
      </c>
      <c r="F83" s="244" t="s">
        <v>240</v>
      </c>
      <c r="G83" s="6"/>
      <c r="H83" s="246" t="s">
        <v>241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27">
        <v>43469.0</v>
      </c>
      <c r="B84" s="248" t="s">
        <v>304</v>
      </c>
      <c r="C84" s="27"/>
      <c r="D84" s="6"/>
      <c r="E84" s="250">
        <f>E$73</f>
        <v>407.7303345</v>
      </c>
      <c r="F84" s="27"/>
      <c r="G84" s="6"/>
      <c r="H84" s="250" t="str">
        <f>H$73</f>
        <v>#REF!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27">
        <v>43500.0</v>
      </c>
      <c r="B85" s="248" t="s">
        <v>300</v>
      </c>
      <c r="C85" s="27"/>
      <c r="D85" s="6"/>
      <c r="E85" s="250">
        <f>E$79</f>
        <v>0</v>
      </c>
      <c r="F85" s="27"/>
      <c r="G85" s="6"/>
      <c r="H85" s="250" t="str">
        <f>H$79</f>
        <v>#REF!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288" t="s">
        <v>246</v>
      </c>
      <c r="B86" s="6"/>
      <c r="C86" s="362"/>
      <c r="D86" s="6"/>
      <c r="E86" s="276">
        <f>SUM(E$84:E$85)</f>
        <v>407.7303345</v>
      </c>
      <c r="F86" s="27"/>
      <c r="G86" s="6"/>
      <c r="H86" s="277" t="str">
        <f>SUM(H$84:H$85)</f>
        <v>#REF!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257"/>
      <c r="B87" s="258"/>
      <c r="C87" s="258"/>
      <c r="D87" s="258"/>
      <c r="E87" s="259"/>
      <c r="F87" s="258"/>
      <c r="G87" s="258"/>
      <c r="H87" s="259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262"/>
      <c r="B88" s="263" t="s">
        <v>305</v>
      </c>
      <c r="C88" s="263"/>
      <c r="D88" s="263"/>
      <c r="E88" s="264"/>
      <c r="F88" s="263"/>
      <c r="G88" s="263"/>
      <c r="H88" s="264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257"/>
      <c r="B89" s="258"/>
      <c r="C89" s="258"/>
      <c r="D89" s="258"/>
      <c r="E89" s="259"/>
      <c r="F89" s="258"/>
      <c r="G89" s="258"/>
      <c r="H89" s="259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269">
        <v>5.0</v>
      </c>
      <c r="B90" s="363" t="s">
        <v>306</v>
      </c>
      <c r="C90" s="244" t="s">
        <v>240</v>
      </c>
      <c r="D90" s="6"/>
      <c r="E90" s="246" t="s">
        <v>241</v>
      </c>
      <c r="F90" s="244" t="s">
        <v>240</v>
      </c>
      <c r="G90" s="6"/>
      <c r="H90" s="246" t="s">
        <v>241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247" t="s">
        <v>242</v>
      </c>
      <c r="B91" s="248" t="s">
        <v>307</v>
      </c>
      <c r="C91" s="27"/>
      <c r="D91" s="6"/>
      <c r="E91" s="250">
        <f>'UNIFORMES_R$'!E20</f>
        <v>401.5233333</v>
      </c>
      <c r="F91" s="27"/>
      <c r="G91" s="6"/>
      <c r="H91" s="250" t="str">
        <f>#REF!</f>
        <v>#REF!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247" t="s">
        <v>244</v>
      </c>
      <c r="B92" s="364" t="s">
        <v>308</v>
      </c>
      <c r="C92" s="27"/>
      <c r="D92" s="6"/>
      <c r="E92" s="250">
        <f>'MATERIAIS_(R$)'!G12</f>
        <v>16.34583333</v>
      </c>
      <c r="F92" s="27"/>
      <c r="G92" s="6"/>
      <c r="H92" s="250">
        <f t="shared" ref="H92:H93" si="2">IFERROR(#REF!,0)</f>
        <v>0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247" t="s">
        <v>256</v>
      </c>
      <c r="B93" s="365" t="s">
        <v>309</v>
      </c>
      <c r="C93" s="27"/>
      <c r="D93" s="6"/>
      <c r="E93" s="250">
        <f>'EQUIPAMENTOS_(R$)'!I11</f>
        <v>7.808979167</v>
      </c>
      <c r="F93" s="27"/>
      <c r="G93" s="6"/>
      <c r="H93" s="250">
        <f t="shared" si="2"/>
        <v>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247" t="s">
        <v>258</v>
      </c>
      <c r="B94" s="245" t="s">
        <v>310</v>
      </c>
      <c r="C94" s="27"/>
      <c r="D94" s="6"/>
      <c r="E94" s="250"/>
      <c r="F94" s="27"/>
      <c r="G94" s="6"/>
      <c r="H94" s="250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288" t="s">
        <v>246</v>
      </c>
      <c r="B95" s="6"/>
      <c r="C95" s="325"/>
      <c r="D95" s="6"/>
      <c r="E95" s="361">
        <f>SUM(E91:E93)</f>
        <v>425.6781458</v>
      </c>
      <c r="F95" s="27"/>
      <c r="G95" s="6"/>
      <c r="H95" s="250" t="str">
        <f>SUM(H91:H93)</f>
        <v>#REF!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257"/>
      <c r="B96" s="258"/>
      <c r="C96" s="258"/>
      <c r="D96" s="258"/>
      <c r="E96" s="259"/>
      <c r="F96" s="258"/>
      <c r="G96" s="258"/>
      <c r="H96" s="25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262"/>
      <c r="B97" s="263" t="s">
        <v>311</v>
      </c>
      <c r="C97" s="263"/>
      <c r="D97" s="263"/>
      <c r="E97" s="264"/>
      <c r="F97" s="263"/>
      <c r="G97" s="263"/>
      <c r="H97" s="264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257"/>
      <c r="B98" s="258"/>
      <c r="C98" s="258"/>
      <c r="D98" s="258"/>
      <c r="E98" s="259"/>
      <c r="F98" s="258"/>
      <c r="G98" s="258"/>
      <c r="H98" s="25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269">
        <v>6.0</v>
      </c>
      <c r="B99" s="363" t="s">
        <v>312</v>
      </c>
      <c r="C99" s="244" t="s">
        <v>240</v>
      </c>
      <c r="D99" s="6"/>
      <c r="E99" s="246" t="s">
        <v>241</v>
      </c>
      <c r="F99" s="244" t="s">
        <v>240</v>
      </c>
      <c r="G99" s="6"/>
      <c r="H99" s="246" t="s">
        <v>241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247" t="s">
        <v>242</v>
      </c>
      <c r="B100" s="248" t="s">
        <v>313</v>
      </c>
      <c r="C100" s="366">
        <v>0.06</v>
      </c>
      <c r="D100" s="6"/>
      <c r="E100" s="272">
        <f>C$100*E$117</f>
        <v>381.0483048</v>
      </c>
      <c r="F100" s="366">
        <v>0.03</v>
      </c>
      <c r="G100" s="6"/>
      <c r="H100" s="250" t="str">
        <f>F$100*H$117</f>
        <v>#REF!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247" t="s">
        <v>244</v>
      </c>
      <c r="B101" s="248" t="s">
        <v>314</v>
      </c>
      <c r="C101" s="271">
        <v>0.0679</v>
      </c>
      <c r="D101" s="6"/>
      <c r="E101" s="272">
        <f>C$101*(E$100+E$117)</f>
        <v>457.0928448</v>
      </c>
      <c r="F101" s="271">
        <v>0.0679</v>
      </c>
      <c r="G101" s="6"/>
      <c r="H101" s="250" t="str">
        <f>F$101*(H$100+H$117)</f>
        <v>#REF!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247" t="s">
        <v>256</v>
      </c>
      <c r="B102" s="248" t="s">
        <v>315</v>
      </c>
      <c r="C102" s="271">
        <f>C103+C104+C105</f>
        <v>0.0615</v>
      </c>
      <c r="D102" s="6"/>
      <c r="E102" s="307">
        <f>E$103+E$104+E$105</f>
        <v>471.09</v>
      </c>
      <c r="F102" s="271">
        <f>F103+F104+F105</f>
        <v>0.1125</v>
      </c>
      <c r="G102" s="6"/>
      <c r="H102" s="367" t="str">
        <f>H$103+H$104+H$105</f>
        <v>#REF!</v>
      </c>
      <c r="I102" s="18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47"/>
      <c r="B103" s="310" t="s">
        <v>316</v>
      </c>
      <c r="C103" s="335">
        <f>0.03+0.0065</f>
        <v>0.0365</v>
      </c>
      <c r="D103" s="6"/>
      <c r="E103" s="368">
        <f>ROUND(((E$117+E$100+E$101)/(1-C$102))*C$103,2)</f>
        <v>279.59</v>
      </c>
      <c r="F103" s="335">
        <v>0.0925</v>
      </c>
      <c r="G103" s="6"/>
      <c r="H103" s="368" t="str">
        <f>ROUND(((H$117+H$100+H$101)/(1-F$102))*F$103,2)</f>
        <v>#REF!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247"/>
      <c r="B104" s="248" t="s">
        <v>317</v>
      </c>
      <c r="C104" s="27"/>
      <c r="D104" s="6"/>
      <c r="E104" s="250">
        <f>ROUND(((E$117+E$100+E$101)/(1-C$102))*C$104,2)</f>
        <v>0</v>
      </c>
      <c r="F104" s="27"/>
      <c r="G104" s="6"/>
      <c r="H104" s="250" t="str">
        <f>ROUND(((H$117+H$100+H$101)/(1-F$102))*F$104,2)</f>
        <v>#REF!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47"/>
      <c r="B105" s="310" t="s">
        <v>318</v>
      </c>
      <c r="C105" s="369">
        <v>0.025</v>
      </c>
      <c r="D105" s="6"/>
      <c r="E105" s="368">
        <f>ROUND(((E$117+E$100+E$101)/(1-C$102))*C$105,2)</f>
        <v>191.5</v>
      </c>
      <c r="F105" s="370">
        <v>0.02</v>
      </c>
      <c r="G105" s="6"/>
      <c r="H105" s="368" t="str">
        <f>ROUND(((H$117+H$100+H$101)/(1-F$102))*F$105,2)</f>
        <v>#REF!</v>
      </c>
      <c r="I105" s="371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288" t="s">
        <v>246</v>
      </c>
      <c r="B106" s="6"/>
      <c r="C106" s="362"/>
      <c r="D106" s="6"/>
      <c r="E106" s="361">
        <f>E$100+E$101+E$102</f>
        <v>1309.23115</v>
      </c>
      <c r="F106" s="27"/>
      <c r="G106" s="6"/>
      <c r="H106" s="250" t="str">
        <f>H$100+H$101+H$102</f>
        <v>#REF!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257"/>
      <c r="B107" s="258"/>
      <c r="C107" s="258"/>
      <c r="D107" s="258"/>
      <c r="E107" s="259"/>
      <c r="F107" s="258"/>
      <c r="G107" s="258"/>
      <c r="H107" s="259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257"/>
      <c r="B108" s="258"/>
      <c r="C108" s="258"/>
      <c r="D108" s="258"/>
      <c r="E108" s="259"/>
      <c r="F108" s="258"/>
      <c r="G108" s="258"/>
      <c r="H108" s="259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262"/>
      <c r="B109" s="263" t="s">
        <v>319</v>
      </c>
      <c r="C109" s="263"/>
      <c r="D109" s="263"/>
      <c r="E109" s="264"/>
      <c r="F109" s="263"/>
      <c r="G109" s="263"/>
      <c r="H109" s="264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257"/>
      <c r="B110" s="258"/>
      <c r="C110" s="258"/>
      <c r="D110" s="258"/>
      <c r="E110" s="259"/>
      <c r="F110" s="258"/>
      <c r="G110" s="258"/>
      <c r="H110" s="259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270"/>
      <c r="B111" s="246" t="s">
        <v>320</v>
      </c>
      <c r="C111" s="244" t="s">
        <v>240</v>
      </c>
      <c r="D111" s="6"/>
      <c r="E111" s="246" t="s">
        <v>241</v>
      </c>
      <c r="F111" s="244" t="s">
        <v>240</v>
      </c>
      <c r="G111" s="6"/>
      <c r="H111" s="246" t="s">
        <v>241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72" t="s">
        <v>242</v>
      </c>
      <c r="B112" s="248" t="s">
        <v>237</v>
      </c>
      <c r="C112" s="27"/>
      <c r="D112" s="6"/>
      <c r="E112" s="250">
        <f>E$8</f>
        <v>2719.119</v>
      </c>
      <c r="F112" s="27"/>
      <c r="G112" s="6"/>
      <c r="H112" s="250">
        <f>H$8</f>
        <v>1478.11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72" t="s">
        <v>244</v>
      </c>
      <c r="B113" s="248" t="s">
        <v>321</v>
      </c>
      <c r="C113" s="27"/>
      <c r="D113" s="6"/>
      <c r="E113" s="250">
        <f>E$49</f>
        <v>2602.448009</v>
      </c>
      <c r="F113" s="27"/>
      <c r="G113" s="6"/>
      <c r="H113" s="250" t="str">
        <f>H$49</f>
        <v>#REF!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72" t="s">
        <v>256</v>
      </c>
      <c r="B114" s="248" t="s">
        <v>280</v>
      </c>
      <c r="C114" s="27"/>
      <c r="D114" s="6"/>
      <c r="E114" s="250">
        <f>E$59</f>
        <v>195.8295908</v>
      </c>
      <c r="F114" s="27"/>
      <c r="G114" s="6"/>
      <c r="H114" s="250" t="str">
        <f>H$59</f>
        <v>#REF!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72" t="s">
        <v>258</v>
      </c>
      <c r="B115" s="248" t="s">
        <v>288</v>
      </c>
      <c r="C115" s="27"/>
      <c r="D115" s="6"/>
      <c r="E115" s="250">
        <f>E$86</f>
        <v>407.7303345</v>
      </c>
      <c r="F115" s="27"/>
      <c r="G115" s="6"/>
      <c r="H115" s="250" t="str">
        <f>H$86</f>
        <v>#REF!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72" t="s">
        <v>260</v>
      </c>
      <c r="B116" s="248" t="s">
        <v>305</v>
      </c>
      <c r="C116" s="27"/>
      <c r="D116" s="6"/>
      <c r="E116" s="250">
        <f>E$95</f>
        <v>425.6781458</v>
      </c>
      <c r="F116" s="27"/>
      <c r="G116" s="6"/>
      <c r="H116" s="250" t="str">
        <f>H$95</f>
        <v>#REF!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244" t="s">
        <v>322</v>
      </c>
      <c r="B117" s="6"/>
      <c r="C117" s="27"/>
      <c r="D117" s="6"/>
      <c r="E117" s="250">
        <f>SUM(E$112:E$116)</f>
        <v>6350.80508</v>
      </c>
      <c r="F117" s="27"/>
      <c r="G117" s="6"/>
      <c r="H117" s="250" t="str">
        <f>SUM(H$112:H$116)</f>
        <v>#REF!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72" t="s">
        <v>262</v>
      </c>
      <c r="B118" s="248" t="s">
        <v>323</v>
      </c>
      <c r="C118" s="27"/>
      <c r="D118" s="6"/>
      <c r="E118" s="250">
        <f>E$106</f>
        <v>1309.23115</v>
      </c>
      <c r="F118" s="27"/>
      <c r="G118" s="6"/>
      <c r="H118" s="250" t="str">
        <f>H$106</f>
        <v>#REF!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73" t="s">
        <v>324</v>
      </c>
      <c r="B119" s="6"/>
      <c r="C119" s="374"/>
      <c r="D119" s="6"/>
      <c r="E119" s="375">
        <f>E$117+E$118</f>
        <v>7660.03623</v>
      </c>
      <c r="F119" s="374"/>
      <c r="G119" s="6"/>
      <c r="H119" s="376" t="str">
        <f>H$117+H$118</f>
        <v>#REF!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73" t="s">
        <v>325</v>
      </c>
      <c r="B120" s="6"/>
      <c r="C120" s="374"/>
      <c r="D120" s="6"/>
      <c r="E120" s="375">
        <f>ROUND(E119*2,2)</f>
        <v>15320.07</v>
      </c>
      <c r="F120" s="377"/>
      <c r="G120" s="378"/>
      <c r="H120" s="378"/>
      <c r="I120" s="18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63"/>
      <c r="B121" s="63"/>
      <c r="C121" s="63"/>
      <c r="D121" s="63"/>
      <c r="E121" s="63"/>
      <c r="F121" s="63"/>
      <c r="G121" s="63"/>
      <c r="H121" s="6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63"/>
      <c r="B126" s="63"/>
      <c r="C126" s="63"/>
      <c r="D126" s="63"/>
      <c r="E126" s="59"/>
      <c r="F126" s="59"/>
      <c r="G126" s="59"/>
      <c r="H126" s="59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63"/>
      <c r="B127" s="63"/>
      <c r="C127" s="63"/>
      <c r="D127" s="63"/>
      <c r="E127" s="59"/>
      <c r="F127" s="59"/>
      <c r="G127" s="59"/>
      <c r="H127" s="59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63"/>
      <c r="B128" s="63"/>
      <c r="C128" s="63"/>
      <c r="D128" s="63"/>
      <c r="E128" s="59"/>
      <c r="F128" s="59"/>
      <c r="G128" s="59"/>
      <c r="H128" s="59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59"/>
      <c r="B129" s="59"/>
      <c r="C129" s="59"/>
      <c r="D129" s="59"/>
      <c r="E129" s="59"/>
      <c r="F129" s="59"/>
      <c r="G129" s="59"/>
      <c r="H129" s="59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59"/>
      <c r="B130" s="59"/>
      <c r="C130" s="59"/>
      <c r="D130" s="59"/>
      <c r="E130" s="59"/>
      <c r="F130" s="59"/>
      <c r="G130" s="59"/>
      <c r="H130" s="59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59"/>
      <c r="B131" s="59"/>
      <c r="C131" s="59"/>
      <c r="D131" s="59"/>
      <c r="E131" s="59"/>
      <c r="F131" s="59"/>
      <c r="G131" s="59"/>
      <c r="H131" s="59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59"/>
      <c r="B132" s="59"/>
      <c r="C132" s="59"/>
      <c r="D132" s="59"/>
      <c r="E132" s="59"/>
      <c r="F132" s="59"/>
      <c r="G132" s="59"/>
      <c r="H132" s="59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59"/>
      <c r="B133" s="59"/>
      <c r="C133" s="59"/>
      <c r="D133" s="59"/>
      <c r="E133" s="59"/>
      <c r="F133" s="59"/>
      <c r="G133" s="59"/>
      <c r="H133" s="59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59"/>
      <c r="B134" s="59"/>
      <c r="C134" s="59"/>
      <c r="D134" s="59"/>
      <c r="E134" s="59"/>
      <c r="F134" s="59"/>
      <c r="G134" s="59"/>
      <c r="H134" s="59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59"/>
      <c r="B135" s="59"/>
      <c r="C135" s="59"/>
      <c r="D135" s="59"/>
      <c r="E135" s="59"/>
      <c r="F135" s="59"/>
      <c r="G135" s="59"/>
      <c r="H135" s="59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59"/>
      <c r="B136" s="59"/>
      <c r="C136" s="59"/>
      <c r="D136" s="59"/>
      <c r="E136" s="59"/>
      <c r="F136" s="59"/>
      <c r="G136" s="59"/>
      <c r="H136" s="59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59"/>
      <c r="B137" s="59"/>
      <c r="C137" s="59"/>
      <c r="D137" s="59"/>
      <c r="E137" s="59"/>
      <c r="F137" s="59"/>
      <c r="G137" s="59"/>
      <c r="H137" s="59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59"/>
      <c r="B138" s="59"/>
      <c r="C138" s="59"/>
      <c r="D138" s="59"/>
      <c r="E138" s="59"/>
      <c r="F138" s="59"/>
      <c r="G138" s="59"/>
      <c r="H138" s="59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59"/>
      <c r="B139" s="59"/>
      <c r="C139" s="59"/>
      <c r="D139" s="59"/>
      <c r="E139" s="59"/>
      <c r="F139" s="59"/>
      <c r="G139" s="59"/>
      <c r="H139" s="59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59"/>
      <c r="B140" s="59"/>
      <c r="C140" s="59"/>
      <c r="D140" s="59"/>
      <c r="E140" s="59"/>
      <c r="F140" s="59"/>
      <c r="G140" s="59"/>
      <c r="H140" s="59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59"/>
      <c r="B141" s="59"/>
      <c r="C141" s="59"/>
      <c r="D141" s="59"/>
      <c r="E141" s="59"/>
      <c r="F141" s="59"/>
      <c r="G141" s="59"/>
      <c r="H141" s="59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59"/>
      <c r="B142" s="59"/>
      <c r="C142" s="59"/>
      <c r="D142" s="59"/>
      <c r="E142" s="59"/>
      <c r="F142" s="59"/>
      <c r="G142" s="59"/>
      <c r="H142" s="59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59"/>
      <c r="B143" s="59"/>
      <c r="C143" s="59"/>
      <c r="D143" s="59"/>
      <c r="E143" s="59"/>
      <c r="F143" s="59"/>
      <c r="G143" s="59"/>
      <c r="H143" s="59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59"/>
      <c r="B144" s="59"/>
      <c r="C144" s="59"/>
      <c r="D144" s="59"/>
      <c r="E144" s="59"/>
      <c r="F144" s="59"/>
      <c r="G144" s="59"/>
      <c r="H144" s="59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59"/>
      <c r="B145" s="59"/>
      <c r="C145" s="59"/>
      <c r="D145" s="59"/>
      <c r="E145" s="59"/>
      <c r="F145" s="59"/>
      <c r="G145" s="59"/>
      <c r="H145" s="59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59"/>
      <c r="B146" s="59"/>
      <c r="C146" s="59"/>
      <c r="D146" s="59"/>
      <c r="E146" s="59"/>
      <c r="F146" s="59"/>
      <c r="G146" s="59"/>
      <c r="H146" s="59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59"/>
      <c r="B147" s="59"/>
      <c r="C147" s="59"/>
      <c r="D147" s="59"/>
      <c r="E147" s="59"/>
      <c r="F147" s="59"/>
      <c r="G147" s="59"/>
      <c r="H147" s="59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59"/>
      <c r="B148" s="59"/>
      <c r="C148" s="59"/>
      <c r="D148" s="59"/>
      <c r="E148" s="59"/>
      <c r="F148" s="59"/>
      <c r="G148" s="59"/>
      <c r="H148" s="59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59"/>
      <c r="B149" s="59"/>
      <c r="C149" s="59"/>
      <c r="D149" s="59"/>
      <c r="E149" s="59"/>
      <c r="F149" s="59"/>
      <c r="G149" s="59"/>
      <c r="H149" s="59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59"/>
      <c r="B150" s="59"/>
      <c r="C150" s="59"/>
      <c r="D150" s="59"/>
      <c r="E150" s="59"/>
      <c r="F150" s="59"/>
      <c r="G150" s="59"/>
      <c r="H150" s="59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59"/>
      <c r="B151" s="59"/>
      <c r="C151" s="59"/>
      <c r="D151" s="59"/>
      <c r="E151" s="59"/>
      <c r="F151" s="59"/>
      <c r="G151" s="59"/>
      <c r="H151" s="59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59"/>
      <c r="B152" s="59"/>
      <c r="C152" s="59"/>
      <c r="D152" s="59"/>
      <c r="E152" s="59"/>
      <c r="F152" s="59"/>
      <c r="G152" s="59"/>
      <c r="H152" s="59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59"/>
      <c r="B153" s="59"/>
      <c r="C153" s="59"/>
      <c r="D153" s="59"/>
      <c r="E153" s="59"/>
      <c r="F153" s="59"/>
      <c r="G153" s="59"/>
      <c r="H153" s="59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59"/>
      <c r="B154" s="59"/>
      <c r="C154" s="59"/>
      <c r="D154" s="59"/>
      <c r="E154" s="59"/>
      <c r="F154" s="59"/>
      <c r="G154" s="59"/>
      <c r="H154" s="59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59"/>
      <c r="B155" s="59"/>
      <c r="C155" s="59"/>
      <c r="D155" s="59"/>
      <c r="E155" s="59"/>
      <c r="F155" s="59"/>
      <c r="G155" s="59"/>
      <c r="H155" s="59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59"/>
      <c r="B156" s="59"/>
      <c r="C156" s="59"/>
      <c r="D156" s="59"/>
      <c r="E156" s="59"/>
      <c r="F156" s="59"/>
      <c r="G156" s="59"/>
      <c r="H156" s="59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59"/>
      <c r="B157" s="59"/>
      <c r="C157" s="59"/>
      <c r="D157" s="59"/>
      <c r="E157" s="59"/>
      <c r="F157" s="59"/>
      <c r="G157" s="59"/>
      <c r="H157" s="59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59"/>
      <c r="B158" s="59"/>
      <c r="C158" s="59"/>
      <c r="D158" s="59"/>
      <c r="E158" s="59"/>
      <c r="F158" s="59"/>
      <c r="G158" s="59"/>
      <c r="H158" s="59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59"/>
      <c r="B159" s="59"/>
      <c r="C159" s="59"/>
      <c r="D159" s="59"/>
      <c r="E159" s="59"/>
      <c r="F159" s="59"/>
      <c r="G159" s="59"/>
      <c r="H159" s="59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59"/>
      <c r="B160" s="59"/>
      <c r="C160" s="59"/>
      <c r="D160" s="59"/>
      <c r="E160" s="59"/>
      <c r="F160" s="59"/>
      <c r="G160" s="59"/>
      <c r="H160" s="59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59"/>
      <c r="B161" s="59"/>
      <c r="C161" s="59"/>
      <c r="D161" s="59"/>
      <c r="E161" s="59"/>
      <c r="F161" s="59"/>
      <c r="G161" s="59"/>
      <c r="H161" s="59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59"/>
      <c r="B162" s="59"/>
      <c r="C162" s="59"/>
      <c r="D162" s="59"/>
      <c r="E162" s="59"/>
      <c r="F162" s="59"/>
      <c r="G162" s="59"/>
      <c r="H162" s="59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59"/>
      <c r="B163" s="59"/>
      <c r="C163" s="59"/>
      <c r="D163" s="59"/>
      <c r="E163" s="59"/>
      <c r="F163" s="59"/>
      <c r="G163" s="59"/>
      <c r="H163" s="59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59"/>
      <c r="B164" s="59"/>
      <c r="C164" s="59"/>
      <c r="D164" s="59"/>
      <c r="E164" s="59"/>
      <c r="F164" s="59"/>
      <c r="G164" s="59"/>
      <c r="H164" s="59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59"/>
      <c r="B165" s="59"/>
      <c r="C165" s="59"/>
      <c r="D165" s="59"/>
      <c r="E165" s="59"/>
      <c r="F165" s="59"/>
      <c r="G165" s="59"/>
      <c r="H165" s="59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59"/>
      <c r="B166" s="59"/>
      <c r="C166" s="59"/>
      <c r="D166" s="59"/>
      <c r="E166" s="59"/>
      <c r="F166" s="59"/>
      <c r="G166" s="59"/>
      <c r="H166" s="59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59"/>
      <c r="B167" s="59"/>
      <c r="C167" s="59"/>
      <c r="D167" s="59"/>
      <c r="E167" s="59"/>
      <c r="F167" s="59"/>
      <c r="G167" s="59"/>
      <c r="H167" s="59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59"/>
      <c r="B168" s="59"/>
      <c r="C168" s="59"/>
      <c r="D168" s="59"/>
      <c r="E168" s="59"/>
      <c r="F168" s="59"/>
      <c r="G168" s="59"/>
      <c r="H168" s="59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59"/>
      <c r="B169" s="59"/>
      <c r="C169" s="59"/>
      <c r="D169" s="59"/>
      <c r="E169" s="59"/>
      <c r="F169" s="59"/>
      <c r="G169" s="59"/>
      <c r="H169" s="59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59"/>
      <c r="B170" s="59"/>
      <c r="C170" s="59"/>
      <c r="D170" s="59"/>
      <c r="E170" s="59"/>
      <c r="F170" s="59"/>
      <c r="G170" s="59"/>
      <c r="H170" s="59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59"/>
      <c r="B171" s="59"/>
      <c r="C171" s="59"/>
      <c r="D171" s="59"/>
      <c r="E171" s="59"/>
      <c r="F171" s="59"/>
      <c r="G171" s="59"/>
      <c r="H171" s="59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59"/>
      <c r="B172" s="59"/>
      <c r="C172" s="59"/>
      <c r="D172" s="59"/>
      <c r="E172" s="59"/>
      <c r="F172" s="59"/>
      <c r="G172" s="59"/>
      <c r="H172" s="59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59"/>
      <c r="B173" s="59"/>
      <c r="C173" s="59"/>
      <c r="D173" s="59"/>
      <c r="E173" s="59"/>
      <c r="F173" s="59"/>
      <c r="G173" s="59"/>
      <c r="H173" s="59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59"/>
      <c r="B174" s="59"/>
      <c r="C174" s="59"/>
      <c r="D174" s="59"/>
      <c r="E174" s="59"/>
      <c r="F174" s="59"/>
      <c r="G174" s="59"/>
      <c r="H174" s="59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59"/>
      <c r="B175" s="59"/>
      <c r="C175" s="59"/>
      <c r="D175" s="59"/>
      <c r="E175" s="59"/>
      <c r="F175" s="59"/>
      <c r="G175" s="59"/>
      <c r="H175" s="59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59"/>
      <c r="B176" s="59"/>
      <c r="C176" s="59"/>
      <c r="D176" s="59"/>
      <c r="E176" s="59"/>
      <c r="F176" s="59"/>
      <c r="G176" s="59"/>
      <c r="H176" s="59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59"/>
      <c r="B177" s="59"/>
      <c r="C177" s="59"/>
      <c r="D177" s="59"/>
      <c r="E177" s="59"/>
      <c r="F177" s="59"/>
      <c r="G177" s="59"/>
      <c r="H177" s="59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59"/>
      <c r="B178" s="59"/>
      <c r="C178" s="59"/>
      <c r="D178" s="59"/>
      <c r="E178" s="59"/>
      <c r="F178" s="59"/>
      <c r="G178" s="59"/>
      <c r="H178" s="59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59"/>
      <c r="B179" s="59"/>
      <c r="C179" s="59"/>
      <c r="D179" s="59"/>
      <c r="E179" s="59"/>
      <c r="F179" s="59"/>
      <c r="G179" s="59"/>
      <c r="H179" s="59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59"/>
      <c r="B180" s="59"/>
      <c r="C180" s="59"/>
      <c r="D180" s="59"/>
      <c r="E180" s="59"/>
      <c r="F180" s="59"/>
      <c r="G180" s="59"/>
      <c r="H180" s="59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59"/>
      <c r="B181" s="59"/>
      <c r="C181" s="59"/>
      <c r="D181" s="59"/>
      <c r="E181" s="59"/>
      <c r="F181" s="59"/>
      <c r="G181" s="59"/>
      <c r="H181" s="59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59"/>
      <c r="B182" s="59"/>
      <c r="C182" s="59"/>
      <c r="D182" s="59"/>
      <c r="E182" s="59"/>
      <c r="F182" s="59"/>
      <c r="G182" s="59"/>
      <c r="H182" s="59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59"/>
      <c r="B183" s="59"/>
      <c r="C183" s="59"/>
      <c r="D183" s="59"/>
      <c r="E183" s="59"/>
      <c r="F183" s="59"/>
      <c r="G183" s="59"/>
      <c r="H183" s="59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59"/>
      <c r="B184" s="59"/>
      <c r="C184" s="59"/>
      <c r="D184" s="59"/>
      <c r="E184" s="59"/>
      <c r="F184" s="59"/>
      <c r="G184" s="59"/>
      <c r="H184" s="59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59"/>
      <c r="B185" s="59"/>
      <c r="C185" s="59"/>
      <c r="D185" s="59"/>
      <c r="E185" s="59"/>
      <c r="F185" s="59"/>
      <c r="G185" s="59"/>
      <c r="H185" s="59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59"/>
      <c r="B186" s="59"/>
      <c r="C186" s="59"/>
      <c r="D186" s="59"/>
      <c r="E186" s="59"/>
      <c r="F186" s="59"/>
      <c r="G186" s="59"/>
      <c r="H186" s="59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59"/>
      <c r="B187" s="59"/>
      <c r="C187" s="59"/>
      <c r="D187" s="59"/>
      <c r="E187" s="59"/>
      <c r="F187" s="59"/>
      <c r="G187" s="59"/>
      <c r="H187" s="59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59"/>
      <c r="B188" s="59"/>
      <c r="C188" s="59"/>
      <c r="D188" s="59"/>
      <c r="E188" s="59"/>
      <c r="F188" s="59"/>
      <c r="G188" s="59"/>
      <c r="H188" s="59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59"/>
      <c r="B189" s="59"/>
      <c r="C189" s="59"/>
      <c r="D189" s="59"/>
      <c r="E189" s="59"/>
      <c r="F189" s="59"/>
      <c r="G189" s="59"/>
      <c r="H189" s="59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59"/>
      <c r="B190" s="59"/>
      <c r="C190" s="59"/>
      <c r="D190" s="59"/>
      <c r="E190" s="59"/>
      <c r="F190" s="59"/>
      <c r="G190" s="59"/>
      <c r="H190" s="59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59"/>
      <c r="B191" s="59"/>
      <c r="C191" s="59"/>
      <c r="D191" s="59"/>
      <c r="E191" s="59"/>
      <c r="F191" s="59"/>
      <c r="G191" s="59"/>
      <c r="H191" s="59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59"/>
      <c r="B192" s="59"/>
      <c r="C192" s="59"/>
      <c r="D192" s="59"/>
      <c r="E192" s="59"/>
      <c r="F192" s="59"/>
      <c r="G192" s="59"/>
      <c r="H192" s="59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59"/>
      <c r="B193" s="59"/>
      <c r="C193" s="59"/>
      <c r="D193" s="59"/>
      <c r="E193" s="59"/>
      <c r="F193" s="59"/>
      <c r="G193" s="59"/>
      <c r="H193" s="59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59"/>
      <c r="B194" s="59"/>
      <c r="C194" s="59"/>
      <c r="D194" s="59"/>
      <c r="E194" s="59"/>
      <c r="F194" s="59"/>
      <c r="G194" s="59"/>
      <c r="H194" s="59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59"/>
      <c r="B195" s="59"/>
      <c r="C195" s="59"/>
      <c r="D195" s="59"/>
      <c r="E195" s="59"/>
      <c r="F195" s="59"/>
      <c r="G195" s="59"/>
      <c r="H195" s="59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59"/>
      <c r="B196" s="59"/>
      <c r="C196" s="59"/>
      <c r="D196" s="59"/>
      <c r="E196" s="59"/>
      <c r="F196" s="59"/>
      <c r="G196" s="59"/>
      <c r="H196" s="59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59"/>
      <c r="B197" s="59"/>
      <c r="C197" s="59"/>
      <c r="D197" s="59"/>
      <c r="E197" s="59"/>
      <c r="F197" s="59"/>
      <c r="G197" s="59"/>
      <c r="H197" s="59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59"/>
      <c r="B198" s="59"/>
      <c r="C198" s="59"/>
      <c r="D198" s="59"/>
      <c r="E198" s="59"/>
      <c r="F198" s="59"/>
      <c r="G198" s="59"/>
      <c r="H198" s="59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59"/>
      <c r="B199" s="59"/>
      <c r="C199" s="59"/>
      <c r="D199" s="59"/>
      <c r="E199" s="59"/>
      <c r="F199" s="59"/>
      <c r="G199" s="59"/>
      <c r="H199" s="59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59"/>
      <c r="B200" s="59"/>
      <c r="C200" s="59"/>
      <c r="D200" s="59"/>
      <c r="E200" s="59"/>
      <c r="F200" s="59"/>
      <c r="G200" s="59"/>
      <c r="H200" s="59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59"/>
      <c r="B201" s="59"/>
      <c r="C201" s="59"/>
      <c r="D201" s="59"/>
      <c r="E201" s="59"/>
      <c r="F201" s="59"/>
      <c r="G201" s="59"/>
      <c r="H201" s="59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59"/>
      <c r="B202" s="59"/>
      <c r="C202" s="59"/>
      <c r="D202" s="59"/>
      <c r="E202" s="59"/>
      <c r="F202" s="59"/>
      <c r="G202" s="59"/>
      <c r="H202" s="59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59"/>
      <c r="B203" s="59"/>
      <c r="C203" s="59"/>
      <c r="D203" s="59"/>
      <c r="E203" s="59"/>
      <c r="F203" s="59"/>
      <c r="G203" s="59"/>
      <c r="H203" s="59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59"/>
      <c r="B204" s="59"/>
      <c r="C204" s="59"/>
      <c r="D204" s="59"/>
      <c r="E204" s="59"/>
      <c r="F204" s="59"/>
      <c r="G204" s="59"/>
      <c r="H204" s="59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59"/>
      <c r="B205" s="59"/>
      <c r="C205" s="59"/>
      <c r="D205" s="59"/>
      <c r="E205" s="59"/>
      <c r="F205" s="59"/>
      <c r="G205" s="59"/>
      <c r="H205" s="59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59"/>
      <c r="B206" s="59"/>
      <c r="C206" s="59"/>
      <c r="D206" s="59"/>
      <c r="E206" s="59"/>
      <c r="F206" s="59"/>
      <c r="G206" s="59"/>
      <c r="H206" s="59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59"/>
      <c r="B207" s="59"/>
      <c r="C207" s="59"/>
      <c r="D207" s="59"/>
      <c r="E207" s="59"/>
      <c r="F207" s="59"/>
      <c r="G207" s="59"/>
      <c r="H207" s="59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59"/>
      <c r="B208" s="59"/>
      <c r="C208" s="59"/>
      <c r="D208" s="59"/>
      <c r="E208" s="59"/>
      <c r="F208" s="59"/>
      <c r="G208" s="59"/>
      <c r="H208" s="59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59"/>
      <c r="B209" s="59"/>
      <c r="C209" s="59"/>
      <c r="D209" s="59"/>
      <c r="E209" s="59"/>
      <c r="F209" s="59"/>
      <c r="G209" s="59"/>
      <c r="H209" s="59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59"/>
      <c r="B210" s="59"/>
      <c r="C210" s="59"/>
      <c r="D210" s="59"/>
      <c r="E210" s="59"/>
      <c r="F210" s="59"/>
      <c r="G210" s="59"/>
      <c r="H210" s="59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59"/>
      <c r="B211" s="59"/>
      <c r="C211" s="59"/>
      <c r="D211" s="59"/>
      <c r="E211" s="59"/>
      <c r="F211" s="59"/>
      <c r="G211" s="59"/>
      <c r="H211" s="59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59"/>
      <c r="B212" s="59"/>
      <c r="C212" s="59"/>
      <c r="D212" s="59"/>
      <c r="E212" s="59"/>
      <c r="F212" s="59"/>
      <c r="G212" s="59"/>
      <c r="H212" s="59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59"/>
      <c r="B213" s="59"/>
      <c r="C213" s="59"/>
      <c r="D213" s="59"/>
      <c r="E213" s="59"/>
      <c r="F213" s="59"/>
      <c r="G213" s="59"/>
      <c r="H213" s="59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59"/>
      <c r="B214" s="59"/>
      <c r="C214" s="59"/>
      <c r="D214" s="59"/>
      <c r="E214" s="59"/>
      <c r="F214" s="59"/>
      <c r="G214" s="59"/>
      <c r="H214" s="59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59"/>
      <c r="B215" s="59"/>
      <c r="C215" s="59"/>
      <c r="D215" s="59"/>
      <c r="E215" s="59"/>
      <c r="F215" s="59"/>
      <c r="G215" s="59"/>
      <c r="H215" s="59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59"/>
      <c r="B216" s="59"/>
      <c r="C216" s="59"/>
      <c r="D216" s="59"/>
      <c r="E216" s="59"/>
      <c r="F216" s="59"/>
      <c r="G216" s="59"/>
      <c r="H216" s="59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59"/>
      <c r="B217" s="59"/>
      <c r="C217" s="59"/>
      <c r="D217" s="59"/>
      <c r="E217" s="59"/>
      <c r="F217" s="59"/>
      <c r="G217" s="59"/>
      <c r="H217" s="59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59"/>
      <c r="B218" s="59"/>
      <c r="C218" s="59"/>
      <c r="D218" s="59"/>
      <c r="E218" s="59"/>
      <c r="F218" s="59"/>
      <c r="G218" s="59"/>
      <c r="H218" s="59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59"/>
      <c r="B219" s="59"/>
      <c r="C219" s="59"/>
      <c r="D219" s="59"/>
      <c r="E219" s="59"/>
      <c r="F219" s="59"/>
      <c r="G219" s="59"/>
      <c r="H219" s="59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59"/>
      <c r="B220" s="59"/>
      <c r="C220" s="59"/>
      <c r="D220" s="59"/>
      <c r="E220" s="59"/>
      <c r="F220" s="59"/>
      <c r="G220" s="59"/>
      <c r="H220" s="59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59"/>
      <c r="B221" s="59"/>
      <c r="C221" s="59"/>
      <c r="D221" s="59"/>
      <c r="E221" s="59"/>
      <c r="F221" s="59"/>
      <c r="G221" s="59"/>
      <c r="H221" s="59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59"/>
      <c r="B222" s="59"/>
      <c r="C222" s="59"/>
      <c r="D222" s="59"/>
      <c r="E222" s="59"/>
      <c r="F222" s="59"/>
      <c r="G222" s="59"/>
      <c r="H222" s="59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59"/>
      <c r="B223" s="59"/>
      <c r="C223" s="59"/>
      <c r="D223" s="59"/>
      <c r="E223" s="59"/>
      <c r="F223" s="59"/>
      <c r="G223" s="59"/>
      <c r="H223" s="59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59"/>
      <c r="B224" s="59"/>
      <c r="C224" s="59"/>
      <c r="D224" s="59"/>
      <c r="E224" s="59"/>
      <c r="F224" s="59"/>
      <c r="G224" s="59"/>
      <c r="H224" s="59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59"/>
      <c r="B225" s="59"/>
      <c r="C225" s="59"/>
      <c r="D225" s="59"/>
      <c r="E225" s="59"/>
      <c r="F225" s="59"/>
      <c r="G225" s="59"/>
      <c r="H225" s="59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59"/>
      <c r="B226" s="59"/>
      <c r="C226" s="59"/>
      <c r="D226" s="59"/>
      <c r="E226" s="59"/>
      <c r="F226" s="59"/>
      <c r="G226" s="59"/>
      <c r="H226" s="59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59"/>
      <c r="B227" s="59"/>
      <c r="C227" s="59"/>
      <c r="D227" s="59"/>
      <c r="E227" s="59"/>
      <c r="F227" s="59"/>
      <c r="G227" s="59"/>
      <c r="H227" s="59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59"/>
      <c r="B228" s="59"/>
      <c r="C228" s="59"/>
      <c r="D228" s="59"/>
      <c r="E228" s="59"/>
      <c r="F228" s="59"/>
      <c r="G228" s="59"/>
      <c r="H228" s="59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59"/>
      <c r="B229" s="59"/>
      <c r="C229" s="59"/>
      <c r="D229" s="59"/>
      <c r="E229" s="59"/>
      <c r="F229" s="59"/>
      <c r="G229" s="59"/>
      <c r="H229" s="59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59"/>
      <c r="B230" s="59"/>
      <c r="C230" s="59"/>
      <c r="D230" s="59"/>
      <c r="E230" s="59"/>
      <c r="F230" s="59"/>
      <c r="G230" s="59"/>
      <c r="H230" s="59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59"/>
      <c r="B231" s="59"/>
      <c r="C231" s="59"/>
      <c r="D231" s="59"/>
      <c r="E231" s="59"/>
      <c r="F231" s="59"/>
      <c r="G231" s="59"/>
      <c r="H231" s="59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59"/>
      <c r="B232" s="59"/>
      <c r="C232" s="59"/>
      <c r="D232" s="59"/>
      <c r="E232" s="59"/>
      <c r="F232" s="59"/>
      <c r="G232" s="59"/>
      <c r="H232" s="59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59"/>
      <c r="B233" s="59"/>
      <c r="C233" s="59"/>
      <c r="D233" s="59"/>
      <c r="E233" s="59"/>
      <c r="F233" s="59"/>
      <c r="G233" s="59"/>
      <c r="H233" s="59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59"/>
      <c r="B234" s="59"/>
      <c r="C234" s="59"/>
      <c r="D234" s="59"/>
      <c r="E234" s="59"/>
      <c r="F234" s="59"/>
      <c r="G234" s="59"/>
      <c r="H234" s="59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59"/>
      <c r="B235" s="59"/>
      <c r="C235" s="59"/>
      <c r="D235" s="59"/>
      <c r="E235" s="59"/>
      <c r="F235" s="59"/>
      <c r="G235" s="59"/>
      <c r="H235" s="59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59"/>
      <c r="B236" s="59"/>
      <c r="C236" s="59"/>
      <c r="D236" s="59"/>
      <c r="E236" s="59"/>
      <c r="F236" s="59"/>
      <c r="G236" s="59"/>
      <c r="H236" s="59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59"/>
      <c r="B237" s="59"/>
      <c r="C237" s="59"/>
      <c r="D237" s="59"/>
      <c r="E237" s="59"/>
      <c r="F237" s="59"/>
      <c r="G237" s="59"/>
      <c r="H237" s="59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59"/>
      <c r="B238" s="59"/>
      <c r="C238" s="59"/>
      <c r="D238" s="59"/>
      <c r="E238" s="59"/>
      <c r="F238" s="59"/>
      <c r="G238" s="59"/>
      <c r="H238" s="59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59"/>
      <c r="B239" s="59"/>
      <c r="C239" s="59"/>
      <c r="D239" s="59"/>
      <c r="E239" s="59"/>
      <c r="F239" s="59"/>
      <c r="G239" s="59"/>
      <c r="H239" s="59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59"/>
      <c r="B240" s="59"/>
      <c r="C240" s="59"/>
      <c r="D240" s="59"/>
      <c r="E240" s="59"/>
      <c r="F240" s="59"/>
      <c r="G240" s="59"/>
      <c r="H240" s="59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59"/>
      <c r="B241" s="59"/>
      <c r="C241" s="59"/>
      <c r="D241" s="59"/>
      <c r="E241" s="59"/>
      <c r="F241" s="59"/>
      <c r="G241" s="59"/>
      <c r="H241" s="59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59"/>
      <c r="B242" s="59"/>
      <c r="C242" s="59"/>
      <c r="D242" s="59"/>
      <c r="E242" s="59"/>
      <c r="F242" s="59"/>
      <c r="G242" s="59"/>
      <c r="H242" s="59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59"/>
      <c r="B243" s="59"/>
      <c r="C243" s="59"/>
      <c r="D243" s="59"/>
      <c r="E243" s="59"/>
      <c r="F243" s="59"/>
      <c r="G243" s="59"/>
      <c r="H243" s="59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59"/>
      <c r="B244" s="59"/>
      <c r="C244" s="59"/>
      <c r="D244" s="59"/>
      <c r="E244" s="59"/>
      <c r="F244" s="59"/>
      <c r="G244" s="59"/>
      <c r="H244" s="59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59"/>
      <c r="B245" s="59"/>
      <c r="C245" s="59"/>
      <c r="D245" s="59"/>
      <c r="E245" s="59"/>
      <c r="F245" s="59"/>
      <c r="G245" s="59"/>
      <c r="H245" s="59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59"/>
      <c r="B246" s="59"/>
      <c r="C246" s="59"/>
      <c r="D246" s="59"/>
      <c r="E246" s="59"/>
      <c r="F246" s="59"/>
      <c r="G246" s="59"/>
      <c r="H246" s="59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59"/>
      <c r="B247" s="59"/>
      <c r="C247" s="59"/>
      <c r="D247" s="59"/>
      <c r="E247" s="59"/>
      <c r="F247" s="59"/>
      <c r="G247" s="59"/>
      <c r="H247" s="59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59"/>
      <c r="B248" s="59"/>
      <c r="C248" s="59"/>
      <c r="D248" s="59"/>
      <c r="E248" s="59"/>
      <c r="F248" s="59"/>
      <c r="G248" s="59"/>
      <c r="H248" s="59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59"/>
      <c r="B249" s="59"/>
      <c r="C249" s="59"/>
      <c r="D249" s="59"/>
      <c r="E249" s="59"/>
      <c r="F249" s="59"/>
      <c r="G249" s="59"/>
      <c r="H249" s="59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59"/>
      <c r="B250" s="59"/>
      <c r="C250" s="59"/>
      <c r="D250" s="59"/>
      <c r="E250" s="59"/>
      <c r="F250" s="59"/>
      <c r="G250" s="59"/>
      <c r="H250" s="59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59"/>
      <c r="B251" s="59"/>
      <c r="C251" s="59"/>
      <c r="D251" s="59"/>
      <c r="E251" s="59"/>
      <c r="F251" s="59"/>
      <c r="G251" s="59"/>
      <c r="H251" s="59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59"/>
      <c r="B252" s="59"/>
      <c r="C252" s="59"/>
      <c r="D252" s="59"/>
      <c r="E252" s="59"/>
      <c r="F252" s="59"/>
      <c r="G252" s="59"/>
      <c r="H252" s="59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59"/>
      <c r="B253" s="59"/>
      <c r="C253" s="59"/>
      <c r="D253" s="59"/>
      <c r="E253" s="59"/>
      <c r="F253" s="59"/>
      <c r="G253" s="59"/>
      <c r="H253" s="59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59"/>
      <c r="B254" s="59"/>
      <c r="C254" s="59"/>
      <c r="D254" s="59"/>
      <c r="E254" s="59"/>
      <c r="F254" s="59"/>
      <c r="G254" s="59"/>
      <c r="H254" s="59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59"/>
      <c r="B255" s="59"/>
      <c r="C255" s="59"/>
      <c r="D255" s="59"/>
      <c r="E255" s="59"/>
      <c r="F255" s="59"/>
      <c r="G255" s="59"/>
      <c r="H255" s="59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59"/>
      <c r="B256" s="59"/>
      <c r="C256" s="59"/>
      <c r="D256" s="59"/>
      <c r="E256" s="59"/>
      <c r="F256" s="59"/>
      <c r="G256" s="59"/>
      <c r="H256" s="59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59"/>
      <c r="B257" s="59"/>
      <c r="C257" s="59"/>
      <c r="D257" s="59"/>
      <c r="E257" s="59"/>
      <c r="F257" s="59"/>
      <c r="G257" s="59"/>
      <c r="H257" s="59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59"/>
      <c r="B258" s="59"/>
      <c r="C258" s="59"/>
      <c r="D258" s="59"/>
      <c r="E258" s="59"/>
      <c r="F258" s="59"/>
      <c r="G258" s="59"/>
      <c r="H258" s="59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59"/>
      <c r="B259" s="59"/>
      <c r="C259" s="59"/>
      <c r="D259" s="59"/>
      <c r="E259" s="59"/>
      <c r="F259" s="59"/>
      <c r="G259" s="59"/>
      <c r="H259" s="59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59"/>
      <c r="B260" s="59"/>
      <c r="C260" s="59"/>
      <c r="D260" s="59"/>
      <c r="E260" s="59"/>
      <c r="F260" s="59"/>
      <c r="G260" s="59"/>
      <c r="H260" s="59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59"/>
      <c r="B261" s="59"/>
      <c r="C261" s="59"/>
      <c r="D261" s="59"/>
      <c r="E261" s="59"/>
      <c r="F261" s="59"/>
      <c r="G261" s="59"/>
      <c r="H261" s="59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59"/>
      <c r="B262" s="59"/>
      <c r="C262" s="59"/>
      <c r="D262" s="59"/>
      <c r="E262" s="59"/>
      <c r="F262" s="59"/>
      <c r="G262" s="59"/>
      <c r="H262" s="59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59"/>
      <c r="B263" s="59"/>
      <c r="C263" s="59"/>
      <c r="D263" s="59"/>
      <c r="E263" s="59"/>
      <c r="F263" s="59"/>
      <c r="G263" s="59"/>
      <c r="H263" s="59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59"/>
      <c r="B264" s="59"/>
      <c r="C264" s="59"/>
      <c r="D264" s="59"/>
      <c r="E264" s="59"/>
      <c r="F264" s="59"/>
      <c r="G264" s="59"/>
      <c r="H264" s="59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59"/>
      <c r="B265" s="59"/>
      <c r="C265" s="59"/>
      <c r="D265" s="59"/>
      <c r="E265" s="59"/>
      <c r="F265" s="59"/>
      <c r="G265" s="59"/>
      <c r="H265" s="59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59"/>
      <c r="B266" s="59"/>
      <c r="C266" s="59"/>
      <c r="D266" s="59"/>
      <c r="E266" s="59"/>
      <c r="F266" s="59"/>
      <c r="G266" s="59"/>
      <c r="H266" s="59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59"/>
      <c r="B267" s="59"/>
      <c r="C267" s="59"/>
      <c r="D267" s="59"/>
      <c r="E267" s="59"/>
      <c r="F267" s="59"/>
      <c r="G267" s="59"/>
      <c r="H267" s="59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59"/>
      <c r="B268" s="59"/>
      <c r="C268" s="59"/>
      <c r="D268" s="59"/>
      <c r="E268" s="59"/>
      <c r="F268" s="59"/>
      <c r="G268" s="59"/>
      <c r="H268" s="59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59"/>
      <c r="B269" s="59"/>
      <c r="C269" s="59"/>
      <c r="D269" s="59"/>
      <c r="E269" s="59"/>
      <c r="F269" s="59"/>
      <c r="G269" s="59"/>
      <c r="H269" s="59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59"/>
      <c r="B270" s="59"/>
      <c r="C270" s="59"/>
      <c r="D270" s="59"/>
      <c r="E270" s="59"/>
      <c r="F270" s="59"/>
      <c r="G270" s="59"/>
      <c r="H270" s="59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59"/>
      <c r="B271" s="59"/>
      <c r="C271" s="59"/>
      <c r="D271" s="59"/>
      <c r="E271" s="59"/>
      <c r="F271" s="59"/>
      <c r="G271" s="59"/>
      <c r="H271" s="59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59"/>
      <c r="B272" s="59"/>
      <c r="C272" s="59"/>
      <c r="D272" s="59"/>
      <c r="E272" s="59"/>
      <c r="F272" s="59"/>
      <c r="G272" s="59"/>
      <c r="H272" s="59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59"/>
      <c r="B273" s="59"/>
      <c r="C273" s="59"/>
      <c r="D273" s="59"/>
      <c r="E273" s="59"/>
      <c r="F273" s="59"/>
      <c r="G273" s="59"/>
      <c r="H273" s="59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59"/>
      <c r="B274" s="59"/>
      <c r="C274" s="59"/>
      <c r="D274" s="59"/>
      <c r="E274" s="59"/>
      <c r="F274" s="59"/>
      <c r="G274" s="59"/>
      <c r="H274" s="59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59"/>
      <c r="B275" s="59"/>
      <c r="C275" s="59"/>
      <c r="D275" s="59"/>
      <c r="E275" s="59"/>
      <c r="F275" s="59"/>
      <c r="G275" s="59"/>
      <c r="H275" s="59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59"/>
      <c r="B276" s="59"/>
      <c r="C276" s="59"/>
      <c r="D276" s="59"/>
      <c r="E276" s="59"/>
      <c r="F276" s="59"/>
      <c r="G276" s="59"/>
      <c r="H276" s="59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59"/>
      <c r="B277" s="59"/>
      <c r="C277" s="59"/>
      <c r="D277" s="59"/>
      <c r="E277" s="59"/>
      <c r="F277" s="59"/>
      <c r="G277" s="59"/>
      <c r="H277" s="59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59"/>
      <c r="B278" s="59"/>
      <c r="C278" s="59"/>
      <c r="D278" s="59"/>
      <c r="E278" s="59"/>
      <c r="F278" s="59"/>
      <c r="G278" s="59"/>
      <c r="H278" s="59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59"/>
      <c r="B279" s="59"/>
      <c r="C279" s="59"/>
      <c r="D279" s="59"/>
      <c r="E279" s="59"/>
      <c r="F279" s="59"/>
      <c r="G279" s="59"/>
      <c r="H279" s="59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59"/>
      <c r="B280" s="59"/>
      <c r="C280" s="59"/>
      <c r="D280" s="59"/>
      <c r="E280" s="59"/>
      <c r="F280" s="59"/>
      <c r="G280" s="59"/>
      <c r="H280" s="59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59"/>
      <c r="B281" s="59"/>
      <c r="C281" s="59"/>
      <c r="D281" s="59"/>
      <c r="E281" s="59"/>
      <c r="F281" s="59"/>
      <c r="G281" s="59"/>
      <c r="H281" s="59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59"/>
      <c r="B282" s="59"/>
      <c r="C282" s="59"/>
      <c r="D282" s="59"/>
      <c r="E282" s="59"/>
      <c r="F282" s="59"/>
      <c r="G282" s="59"/>
      <c r="H282" s="59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59"/>
      <c r="B283" s="59"/>
      <c r="C283" s="59"/>
      <c r="D283" s="59"/>
      <c r="E283" s="59"/>
      <c r="F283" s="59"/>
      <c r="G283" s="59"/>
      <c r="H283" s="59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59"/>
      <c r="B284" s="59"/>
      <c r="C284" s="59"/>
      <c r="D284" s="59"/>
      <c r="E284" s="59"/>
      <c r="F284" s="59"/>
      <c r="G284" s="59"/>
      <c r="H284" s="59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59"/>
      <c r="B285" s="59"/>
      <c r="C285" s="59"/>
      <c r="D285" s="59"/>
      <c r="E285" s="59"/>
      <c r="F285" s="59"/>
      <c r="G285" s="59"/>
      <c r="H285" s="59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59"/>
      <c r="B286" s="59"/>
      <c r="C286" s="59"/>
      <c r="D286" s="59"/>
      <c r="E286" s="59"/>
      <c r="F286" s="59"/>
      <c r="G286" s="59"/>
      <c r="H286" s="59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59"/>
      <c r="B287" s="59"/>
      <c r="C287" s="59"/>
      <c r="D287" s="59"/>
      <c r="E287" s="59"/>
      <c r="F287" s="59"/>
      <c r="G287" s="59"/>
      <c r="H287" s="59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59"/>
      <c r="B288" s="59"/>
      <c r="C288" s="59"/>
      <c r="D288" s="59"/>
      <c r="E288" s="59"/>
      <c r="F288" s="59"/>
      <c r="G288" s="59"/>
      <c r="H288" s="59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59"/>
      <c r="B289" s="59"/>
      <c r="C289" s="59"/>
      <c r="D289" s="59"/>
      <c r="E289" s="59"/>
      <c r="F289" s="59"/>
      <c r="G289" s="59"/>
      <c r="H289" s="59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59"/>
      <c r="B290" s="59"/>
      <c r="C290" s="59"/>
      <c r="D290" s="59"/>
      <c r="E290" s="59"/>
      <c r="F290" s="59"/>
      <c r="G290" s="59"/>
      <c r="H290" s="59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59"/>
      <c r="B291" s="59"/>
      <c r="C291" s="59"/>
      <c r="D291" s="59"/>
      <c r="E291" s="59"/>
      <c r="F291" s="59"/>
      <c r="G291" s="59"/>
      <c r="H291" s="59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59"/>
      <c r="B292" s="59"/>
      <c r="C292" s="59"/>
      <c r="D292" s="59"/>
      <c r="E292" s="59"/>
      <c r="F292" s="59"/>
      <c r="G292" s="59"/>
      <c r="H292" s="59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59"/>
      <c r="B293" s="59"/>
      <c r="C293" s="59"/>
      <c r="D293" s="59"/>
      <c r="E293" s="59"/>
      <c r="F293" s="59"/>
      <c r="G293" s="59"/>
      <c r="H293" s="59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59"/>
      <c r="B294" s="59"/>
      <c r="C294" s="59"/>
      <c r="D294" s="59"/>
      <c r="E294" s="59"/>
      <c r="F294" s="59"/>
      <c r="G294" s="59"/>
      <c r="H294" s="59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59"/>
      <c r="B295" s="59"/>
      <c r="C295" s="59"/>
      <c r="D295" s="59"/>
      <c r="E295" s="59"/>
      <c r="F295" s="59"/>
      <c r="G295" s="59"/>
      <c r="H295" s="59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59"/>
      <c r="B296" s="59"/>
      <c r="C296" s="59"/>
      <c r="D296" s="59"/>
      <c r="E296" s="59"/>
      <c r="F296" s="59"/>
      <c r="G296" s="59"/>
      <c r="H296" s="59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59"/>
      <c r="B297" s="59"/>
      <c r="C297" s="59"/>
      <c r="D297" s="59"/>
      <c r="E297" s="59"/>
      <c r="F297" s="59"/>
      <c r="G297" s="59"/>
      <c r="H297" s="59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59"/>
      <c r="B298" s="59"/>
      <c r="C298" s="59"/>
      <c r="D298" s="59"/>
      <c r="E298" s="59"/>
      <c r="F298" s="59"/>
      <c r="G298" s="59"/>
      <c r="H298" s="59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59"/>
      <c r="B299" s="59"/>
      <c r="C299" s="59"/>
      <c r="D299" s="59"/>
      <c r="E299" s="59"/>
      <c r="F299" s="59"/>
      <c r="G299" s="59"/>
      <c r="H299" s="59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59"/>
      <c r="B300" s="59"/>
      <c r="C300" s="59"/>
      <c r="D300" s="59"/>
      <c r="E300" s="59"/>
      <c r="F300" s="59"/>
      <c r="G300" s="59"/>
      <c r="H300" s="59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59"/>
      <c r="B301" s="59"/>
      <c r="C301" s="59"/>
      <c r="D301" s="59"/>
      <c r="E301" s="59"/>
      <c r="F301" s="59"/>
      <c r="G301" s="59"/>
      <c r="H301" s="59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59"/>
      <c r="B302" s="59"/>
      <c r="C302" s="59"/>
      <c r="D302" s="59"/>
      <c r="E302" s="59"/>
      <c r="F302" s="59"/>
      <c r="G302" s="59"/>
      <c r="H302" s="59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59"/>
      <c r="B303" s="59"/>
      <c r="C303" s="59"/>
      <c r="D303" s="59"/>
      <c r="E303" s="59"/>
      <c r="F303" s="59"/>
      <c r="G303" s="59"/>
      <c r="H303" s="59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59"/>
      <c r="B304" s="59"/>
      <c r="C304" s="59"/>
      <c r="D304" s="59"/>
      <c r="E304" s="59"/>
      <c r="F304" s="59"/>
      <c r="G304" s="59"/>
      <c r="H304" s="59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59"/>
      <c r="B305" s="59"/>
      <c r="C305" s="59"/>
      <c r="D305" s="59"/>
      <c r="E305" s="59"/>
      <c r="F305" s="59"/>
      <c r="G305" s="59"/>
      <c r="H305" s="59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59"/>
      <c r="B306" s="59"/>
      <c r="C306" s="59"/>
      <c r="D306" s="59"/>
      <c r="E306" s="59"/>
      <c r="F306" s="59"/>
      <c r="G306" s="59"/>
      <c r="H306" s="59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59"/>
      <c r="B307" s="59"/>
      <c r="C307" s="59"/>
      <c r="D307" s="59"/>
      <c r="E307" s="59"/>
      <c r="F307" s="59"/>
      <c r="G307" s="59"/>
      <c r="H307" s="59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59"/>
      <c r="B308" s="59"/>
      <c r="C308" s="59"/>
      <c r="D308" s="59"/>
      <c r="E308" s="59"/>
      <c r="F308" s="59"/>
      <c r="G308" s="59"/>
      <c r="H308" s="59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59"/>
      <c r="B309" s="59"/>
      <c r="C309" s="59"/>
      <c r="D309" s="59"/>
      <c r="E309" s="59"/>
      <c r="F309" s="59"/>
      <c r="G309" s="59"/>
      <c r="H309" s="59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59"/>
      <c r="B310" s="59"/>
      <c r="C310" s="59"/>
      <c r="D310" s="59"/>
      <c r="E310" s="59"/>
      <c r="F310" s="59"/>
      <c r="G310" s="59"/>
      <c r="H310" s="59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59"/>
      <c r="B311" s="59"/>
      <c r="C311" s="59"/>
      <c r="D311" s="59"/>
      <c r="E311" s="59"/>
      <c r="F311" s="59"/>
      <c r="G311" s="59"/>
      <c r="H311" s="59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59"/>
      <c r="B312" s="59"/>
      <c r="C312" s="59"/>
      <c r="D312" s="59"/>
      <c r="E312" s="59"/>
      <c r="F312" s="59"/>
      <c r="G312" s="59"/>
      <c r="H312" s="59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59"/>
      <c r="B313" s="59"/>
      <c r="C313" s="59"/>
      <c r="D313" s="59"/>
      <c r="E313" s="59"/>
      <c r="F313" s="59"/>
      <c r="G313" s="59"/>
      <c r="H313" s="59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59"/>
      <c r="B314" s="59"/>
      <c r="C314" s="59"/>
      <c r="D314" s="59"/>
      <c r="E314" s="59"/>
      <c r="F314" s="59"/>
      <c r="G314" s="59"/>
      <c r="H314" s="59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59"/>
      <c r="B315" s="59"/>
      <c r="C315" s="59"/>
      <c r="D315" s="59"/>
      <c r="E315" s="59"/>
      <c r="F315" s="59"/>
      <c r="G315" s="59"/>
      <c r="H315" s="59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59"/>
      <c r="B316" s="59"/>
      <c r="C316" s="59"/>
      <c r="D316" s="59"/>
      <c r="E316" s="59"/>
      <c r="F316" s="59"/>
      <c r="G316" s="59"/>
      <c r="H316" s="59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59"/>
      <c r="B317" s="59"/>
      <c r="C317" s="59"/>
      <c r="D317" s="59"/>
      <c r="E317" s="59"/>
      <c r="F317" s="59"/>
      <c r="G317" s="59"/>
      <c r="H317" s="59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59"/>
      <c r="B318" s="59"/>
      <c r="C318" s="59"/>
      <c r="D318" s="59"/>
      <c r="E318" s="59"/>
      <c r="F318" s="59"/>
      <c r="G318" s="59"/>
      <c r="H318" s="59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59"/>
      <c r="B319" s="59"/>
      <c r="C319" s="59"/>
      <c r="D319" s="59"/>
      <c r="E319" s="59"/>
      <c r="F319" s="59"/>
      <c r="G319" s="59"/>
      <c r="H319" s="59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59"/>
      <c r="B320" s="59"/>
      <c r="C320" s="59"/>
      <c r="D320" s="59"/>
      <c r="E320" s="59"/>
      <c r="F320" s="59"/>
      <c r="G320" s="59"/>
      <c r="H320" s="59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44">
    <mergeCell ref="A1:E1"/>
    <mergeCell ref="A2:E2"/>
    <mergeCell ref="B3:E3"/>
    <mergeCell ref="C4:E4"/>
    <mergeCell ref="F4:H4"/>
    <mergeCell ref="C5:D5"/>
    <mergeCell ref="F5:G5"/>
    <mergeCell ref="F15:G15"/>
    <mergeCell ref="F16:G16"/>
    <mergeCell ref="C6:D6"/>
    <mergeCell ref="C7:D7"/>
    <mergeCell ref="A8:D8"/>
    <mergeCell ref="C14:D14"/>
    <mergeCell ref="F14:G14"/>
    <mergeCell ref="C15:D15"/>
    <mergeCell ref="C16:D16"/>
    <mergeCell ref="A17:D17"/>
    <mergeCell ref="F17:G17"/>
    <mergeCell ref="C21:D21"/>
    <mergeCell ref="F21:G21"/>
    <mergeCell ref="C22:D22"/>
    <mergeCell ref="F22:G22"/>
    <mergeCell ref="F23:G23"/>
    <mergeCell ref="C29:D29"/>
    <mergeCell ref="F29:G29"/>
    <mergeCell ref="A30:B30"/>
    <mergeCell ref="C30:D30"/>
    <mergeCell ref="F30:G30"/>
    <mergeCell ref="C23:D23"/>
    <mergeCell ref="C25:D25"/>
    <mergeCell ref="F25:G25"/>
    <mergeCell ref="C26:D26"/>
    <mergeCell ref="F26:G26"/>
    <mergeCell ref="C27:D27"/>
    <mergeCell ref="C28:D28"/>
    <mergeCell ref="F27:G27"/>
    <mergeCell ref="F28:G28"/>
    <mergeCell ref="F31:H33"/>
    <mergeCell ref="C34:D34"/>
    <mergeCell ref="F34:G34"/>
    <mergeCell ref="C37:D37"/>
    <mergeCell ref="C38:D38"/>
    <mergeCell ref="C39:D39"/>
    <mergeCell ref="A59:B59"/>
    <mergeCell ref="A73:B73"/>
    <mergeCell ref="C77:D77"/>
    <mergeCell ref="F77:G77"/>
    <mergeCell ref="F78:G78"/>
    <mergeCell ref="A79:B79"/>
    <mergeCell ref="F79:G79"/>
    <mergeCell ref="C79:D79"/>
    <mergeCell ref="C83:D83"/>
    <mergeCell ref="F83:G83"/>
    <mergeCell ref="C84:D84"/>
    <mergeCell ref="F84:G84"/>
    <mergeCell ref="C85:D85"/>
    <mergeCell ref="F85:G85"/>
    <mergeCell ref="C90:D90"/>
    <mergeCell ref="F90:G90"/>
    <mergeCell ref="C91:D91"/>
    <mergeCell ref="F91:G91"/>
    <mergeCell ref="C92:D92"/>
    <mergeCell ref="F92:G92"/>
    <mergeCell ref="F93:G93"/>
    <mergeCell ref="F94:G94"/>
    <mergeCell ref="F95:G95"/>
    <mergeCell ref="C99:D99"/>
    <mergeCell ref="F99:G99"/>
    <mergeCell ref="C100:D100"/>
    <mergeCell ref="F100:G100"/>
    <mergeCell ref="F101:G101"/>
    <mergeCell ref="C101:D101"/>
    <mergeCell ref="C102:D102"/>
    <mergeCell ref="C103:D103"/>
    <mergeCell ref="C104:D104"/>
    <mergeCell ref="C105:D105"/>
    <mergeCell ref="A106:B106"/>
    <mergeCell ref="C106:D106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11:G111"/>
    <mergeCell ref="F112:G112"/>
    <mergeCell ref="C117:D117"/>
    <mergeCell ref="C118:D118"/>
    <mergeCell ref="A119:B119"/>
    <mergeCell ref="C119:D119"/>
    <mergeCell ref="A120:B120"/>
    <mergeCell ref="C120:D120"/>
    <mergeCell ref="C111:D111"/>
    <mergeCell ref="C112:D112"/>
    <mergeCell ref="C113:D113"/>
    <mergeCell ref="C114:D114"/>
    <mergeCell ref="C115:D115"/>
    <mergeCell ref="C116:D116"/>
    <mergeCell ref="A117:B117"/>
    <mergeCell ref="F37:G37"/>
    <mergeCell ref="F38:G38"/>
    <mergeCell ref="F40:G40"/>
    <mergeCell ref="A41:B41"/>
    <mergeCell ref="C41:D41"/>
    <mergeCell ref="F41:G41"/>
    <mergeCell ref="F45:G45"/>
    <mergeCell ref="A49:B49"/>
    <mergeCell ref="C49:D49"/>
    <mergeCell ref="F49:G49"/>
    <mergeCell ref="C45:D45"/>
    <mergeCell ref="C46:D46"/>
    <mergeCell ref="F46:G46"/>
    <mergeCell ref="C47:D47"/>
    <mergeCell ref="F47:G47"/>
    <mergeCell ref="C48:D48"/>
    <mergeCell ref="F48:G48"/>
    <mergeCell ref="C53:D53"/>
    <mergeCell ref="F53:G53"/>
    <mergeCell ref="C55:D55"/>
    <mergeCell ref="F55:G55"/>
    <mergeCell ref="C56:D56"/>
    <mergeCell ref="F56:G56"/>
    <mergeCell ref="F58:G58"/>
    <mergeCell ref="F59:G59"/>
    <mergeCell ref="C58:D58"/>
    <mergeCell ref="C59:D59"/>
    <mergeCell ref="A64:E64"/>
    <mergeCell ref="C65:D65"/>
    <mergeCell ref="F65:G65"/>
    <mergeCell ref="C66:D66"/>
    <mergeCell ref="F66:G66"/>
    <mergeCell ref="A86:B86"/>
    <mergeCell ref="C86:D86"/>
    <mergeCell ref="F86:G86"/>
    <mergeCell ref="C93:D93"/>
    <mergeCell ref="C94:D94"/>
    <mergeCell ref="A95:B95"/>
    <mergeCell ref="C95:D95"/>
  </mergeCells>
  <printOptions horizontalCentered="1"/>
  <pageMargins bottom="0.75" footer="0.0" header="0.0" left="0.7" right="0.7" top="0.75"/>
  <pageSetup fitToHeight="0" paperSize="9" orientation="portrait" pageOrder="overThenDown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77.5"/>
    <col customWidth="1" min="3" max="3" width="8.38"/>
    <col customWidth="1" min="4" max="4" width="6.5"/>
    <col customWidth="1" min="5" max="5" width="15.63"/>
    <col customWidth="1" hidden="1" min="6" max="6" width="8.38"/>
    <col customWidth="1" hidden="1" min="7" max="7" width="6.5"/>
    <col customWidth="1" hidden="1" min="8" max="8" width="15.63"/>
    <col customWidth="1" min="9" max="22" width="11.63"/>
    <col customWidth="1" min="23" max="26" width="8.88"/>
  </cols>
  <sheetData>
    <row r="1" ht="24.0" customHeight="1">
      <c r="A1" s="379" t="s">
        <v>234</v>
      </c>
      <c r="B1" s="380"/>
      <c r="C1" s="380"/>
      <c r="D1" s="380"/>
      <c r="E1" s="381"/>
      <c r="F1" s="3"/>
      <c r="G1" s="3"/>
      <c r="H1" s="3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3"/>
      <c r="X1" s="3"/>
      <c r="Y1" s="3"/>
      <c r="Z1" s="3"/>
    </row>
    <row r="2" ht="26.25" customHeight="1">
      <c r="A2" s="382" t="s">
        <v>235</v>
      </c>
      <c r="B2" s="233"/>
      <c r="C2" s="233"/>
      <c r="D2" s="233"/>
      <c r="E2" s="241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3"/>
      <c r="X2" s="3"/>
      <c r="Y2" s="3"/>
      <c r="Z2" s="3"/>
    </row>
    <row r="3" ht="13.5" customHeight="1">
      <c r="A3" s="383"/>
      <c r="B3" s="384"/>
      <c r="C3" s="384"/>
      <c r="D3" s="384"/>
      <c r="E3" s="384"/>
      <c r="F3" s="3"/>
      <c r="G3" s="3"/>
      <c r="H3" s="3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3"/>
      <c r="X3" s="3"/>
      <c r="Y3" s="3"/>
      <c r="Z3" s="3"/>
    </row>
    <row r="4" ht="13.5" customHeight="1">
      <c r="A4" s="383"/>
      <c r="B4" s="384"/>
      <c r="C4" s="384"/>
      <c r="D4" s="384"/>
      <c r="E4" s="384"/>
      <c r="F4" s="3"/>
      <c r="G4" s="3"/>
      <c r="H4" s="3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3"/>
      <c r="X4" s="3"/>
      <c r="Y4" s="3"/>
      <c r="Z4" s="3"/>
    </row>
    <row r="5" ht="13.5" customHeight="1">
      <c r="A5" s="235"/>
      <c r="B5" s="236" t="s">
        <v>236</v>
      </c>
      <c r="E5" s="237"/>
      <c r="F5" s="3"/>
      <c r="G5" s="3"/>
      <c r="H5" s="3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3"/>
      <c r="X5" s="3"/>
      <c r="Y5" s="3"/>
      <c r="Z5" s="3"/>
    </row>
    <row r="6" ht="33.75" customHeight="1">
      <c r="A6" s="238"/>
      <c r="B6" s="239" t="s">
        <v>237</v>
      </c>
      <c r="C6" s="240" t="s">
        <v>238</v>
      </c>
      <c r="D6" s="233"/>
      <c r="E6" s="241"/>
      <c r="F6" s="242" t="s">
        <v>238</v>
      </c>
      <c r="G6" s="233"/>
      <c r="H6" s="241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243"/>
      <c r="X6" s="243"/>
      <c r="Y6" s="243"/>
      <c r="Z6" s="243"/>
    </row>
    <row r="7" ht="13.5" customHeight="1">
      <c r="A7" s="257"/>
      <c r="B7" s="258"/>
      <c r="C7" s="258"/>
      <c r="D7" s="258"/>
      <c r="E7" s="259"/>
      <c r="F7" s="258"/>
      <c r="G7" s="258"/>
      <c r="H7" s="259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"/>
      <c r="X7" s="3"/>
      <c r="Y7" s="3"/>
      <c r="Z7" s="3"/>
    </row>
    <row r="8" ht="13.5" customHeight="1">
      <c r="A8" s="269">
        <v>1.0</v>
      </c>
      <c r="B8" s="245" t="s">
        <v>239</v>
      </c>
      <c r="C8" s="244" t="s">
        <v>240</v>
      </c>
      <c r="D8" s="6"/>
      <c r="E8" s="269" t="s">
        <v>241</v>
      </c>
      <c r="F8" s="244" t="s">
        <v>240</v>
      </c>
      <c r="G8" s="6"/>
      <c r="H8" s="246" t="s">
        <v>241</v>
      </c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3"/>
      <c r="X8" s="3"/>
      <c r="Y8" s="3"/>
      <c r="Z8" s="3"/>
    </row>
    <row r="9" ht="15.75" customHeight="1">
      <c r="A9" s="270" t="s">
        <v>242</v>
      </c>
      <c r="B9" s="245" t="s">
        <v>243</v>
      </c>
      <c r="C9" s="27"/>
      <c r="D9" s="6"/>
      <c r="E9" s="316">
        <v>2091.63</v>
      </c>
      <c r="F9" s="27"/>
      <c r="G9" s="6"/>
      <c r="H9" s="250">
        <v>1322.72</v>
      </c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3"/>
      <c r="X9" s="3"/>
      <c r="Y9" s="3"/>
      <c r="Z9" s="3"/>
    </row>
    <row r="10" ht="15.75" customHeight="1">
      <c r="A10" s="270" t="s">
        <v>244</v>
      </c>
      <c r="B10" s="245" t="s">
        <v>245</v>
      </c>
      <c r="C10" s="252">
        <v>0.3</v>
      </c>
      <c r="D10" s="6"/>
      <c r="E10" s="307">
        <f>E9*C10</f>
        <v>627.489</v>
      </c>
      <c r="F10" s="386">
        <v>0.3</v>
      </c>
      <c r="G10" s="6"/>
      <c r="H10" s="387">
        <v>0.0</v>
      </c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3"/>
      <c r="X10" s="3"/>
      <c r="Y10" s="3"/>
      <c r="Z10" s="3"/>
    </row>
    <row r="11" ht="15.75" customHeight="1">
      <c r="A11" s="270" t="s">
        <v>256</v>
      </c>
      <c r="B11" s="245" t="s">
        <v>326</v>
      </c>
      <c r="C11" s="252">
        <v>0.2</v>
      </c>
      <c r="D11" s="6"/>
      <c r="E11" s="307">
        <f>((E9+E10)/220)*7*'ORIENTAÇÕES_DE_PREENCHIMENTO'!F8*C11</f>
        <v>263.1859999</v>
      </c>
      <c r="F11" s="386">
        <v>0.2</v>
      </c>
      <c r="G11" s="6"/>
      <c r="H11" s="387">
        <f>H9*F11</f>
        <v>264.544</v>
      </c>
      <c r="I11" s="388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3"/>
      <c r="X11" s="3"/>
      <c r="Y11" s="3"/>
      <c r="Z11" s="3"/>
    </row>
    <row r="12" ht="15.75" customHeight="1">
      <c r="A12" s="270" t="s">
        <v>258</v>
      </c>
      <c r="B12" s="245" t="s">
        <v>327</v>
      </c>
      <c r="C12" s="389">
        <v>0.2</v>
      </c>
      <c r="D12" s="6"/>
      <c r="E12" s="307">
        <f>E11*C12</f>
        <v>52.63719999</v>
      </c>
      <c r="F12" s="320">
        <v>0.2</v>
      </c>
      <c r="G12" s="270">
        <v>21.0</v>
      </c>
      <c r="H12" s="250">
        <f>(H$9/220)*G$13*F$12*(G$12*F$13)</f>
        <v>0</v>
      </c>
      <c r="I12" s="388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3"/>
      <c r="X12" s="3"/>
      <c r="Y12" s="3"/>
      <c r="Z12" s="3"/>
    </row>
    <row r="13" ht="15.75" customHeight="1">
      <c r="A13" s="270" t="s">
        <v>260</v>
      </c>
      <c r="B13" s="245" t="s">
        <v>328</v>
      </c>
      <c r="C13" s="318">
        <v>0.2</v>
      </c>
      <c r="D13" s="6"/>
      <c r="E13" s="307">
        <f>((E9+E10)/220)*'ORIENTAÇÕES_DE_PREENCHIMENTO'!F8*(1+C13)</f>
        <v>225.5879999</v>
      </c>
      <c r="F13" s="306">
        <f>60/52.5</f>
        <v>1.142857143</v>
      </c>
      <c r="G13" s="390"/>
      <c r="H13" s="250">
        <f>((H$9/220))*(((G$12*G$13)*((F$13)-1)))</f>
        <v>0</v>
      </c>
      <c r="I13" s="388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3"/>
      <c r="X13" s="3"/>
      <c r="Y13" s="3"/>
      <c r="Z13" s="3"/>
    </row>
    <row r="14" ht="13.5" customHeight="1">
      <c r="A14" s="288" t="s">
        <v>246</v>
      </c>
      <c r="B14" s="6"/>
      <c r="C14" s="325"/>
      <c r="D14" s="6"/>
      <c r="E14" s="276">
        <f>SUM(E9:E13)</f>
        <v>3260.5302</v>
      </c>
      <c r="F14" s="27"/>
      <c r="G14" s="6"/>
      <c r="H14" s="391">
        <f>SUM(H9:H13)</f>
        <v>1587.264</v>
      </c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3"/>
      <c r="X14" s="3"/>
      <c r="Y14" s="3"/>
      <c r="Z14" s="3"/>
    </row>
    <row r="15" ht="13.5" customHeight="1">
      <c r="A15" s="392"/>
      <c r="B15" s="393"/>
      <c r="C15" s="260"/>
      <c r="D15" s="260"/>
      <c r="E15" s="261"/>
      <c r="F15" s="260"/>
      <c r="G15" s="260"/>
      <c r="H15" s="261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3"/>
      <c r="X15" s="3"/>
      <c r="Y15" s="3"/>
      <c r="Z15" s="3"/>
    </row>
    <row r="16" ht="13.5" customHeight="1">
      <c r="A16" s="262"/>
      <c r="B16" s="263" t="s">
        <v>247</v>
      </c>
      <c r="C16" s="263"/>
      <c r="D16" s="263"/>
      <c r="E16" s="264"/>
      <c r="F16" s="263"/>
      <c r="G16" s="263"/>
      <c r="H16" s="264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3"/>
      <c r="X16" s="3"/>
      <c r="Y16" s="3"/>
      <c r="Z16" s="3"/>
    </row>
    <row r="17" ht="13.5" customHeight="1">
      <c r="A17" s="257"/>
      <c r="B17" s="258"/>
      <c r="C17" s="258"/>
      <c r="D17" s="258"/>
      <c r="E17" s="259"/>
      <c r="F17" s="258"/>
      <c r="G17" s="258"/>
      <c r="H17" s="259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3"/>
      <c r="X17" s="3"/>
      <c r="Y17" s="3"/>
      <c r="Z17" s="3"/>
    </row>
    <row r="18" ht="13.5" customHeight="1">
      <c r="A18" s="265"/>
      <c r="B18" s="266" t="s">
        <v>248</v>
      </c>
      <c r="C18" s="266"/>
      <c r="D18" s="266"/>
      <c r="E18" s="267"/>
      <c r="F18" s="266"/>
      <c r="G18" s="266"/>
      <c r="H18" s="267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3"/>
      <c r="X18" s="3"/>
      <c r="Y18" s="3"/>
      <c r="Z18" s="3"/>
    </row>
    <row r="19" ht="13.5" customHeight="1">
      <c r="A19" s="257"/>
      <c r="B19" s="258"/>
      <c r="C19" s="258"/>
      <c r="D19" s="258"/>
      <c r="E19" s="259"/>
      <c r="F19" s="258"/>
      <c r="G19" s="258"/>
      <c r="H19" s="259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3"/>
      <c r="X19" s="3"/>
      <c r="Y19" s="3"/>
      <c r="Z19" s="3"/>
    </row>
    <row r="20" ht="13.5" customHeight="1">
      <c r="A20" s="268">
        <v>43467.0</v>
      </c>
      <c r="B20" s="246" t="s">
        <v>249</v>
      </c>
      <c r="C20" s="244" t="s">
        <v>240</v>
      </c>
      <c r="D20" s="6"/>
      <c r="E20" s="246" t="s">
        <v>241</v>
      </c>
      <c r="F20" s="244" t="s">
        <v>240</v>
      </c>
      <c r="G20" s="6"/>
      <c r="H20" s="246" t="s">
        <v>241</v>
      </c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3"/>
      <c r="X20" s="3"/>
      <c r="Y20" s="3"/>
      <c r="Z20" s="3"/>
    </row>
    <row r="21" ht="13.5" customHeight="1">
      <c r="A21" s="247" t="s">
        <v>242</v>
      </c>
      <c r="B21" s="245" t="s">
        <v>250</v>
      </c>
      <c r="C21" s="271">
        <f>1/12</f>
        <v>0.08333333333</v>
      </c>
      <c r="D21" s="6"/>
      <c r="E21" s="250">
        <f>C$21*E$14</f>
        <v>271.71085</v>
      </c>
      <c r="F21" s="271">
        <f>1/12</f>
        <v>0.08333333333</v>
      </c>
      <c r="G21" s="6"/>
      <c r="H21" s="250">
        <f>F$21*H$14</f>
        <v>132.272</v>
      </c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3"/>
      <c r="X21" s="3"/>
      <c r="Y21" s="3"/>
      <c r="Z21" s="3"/>
    </row>
    <row r="22" ht="13.5" customHeight="1">
      <c r="A22" s="247" t="s">
        <v>244</v>
      </c>
      <c r="B22" s="394" t="s">
        <v>329</v>
      </c>
      <c r="C22" s="274">
        <f>(12.1/4*1)%</f>
        <v>0.03025</v>
      </c>
      <c r="D22" s="6"/>
      <c r="E22" s="250">
        <f>C$22*E$14</f>
        <v>98.63103855</v>
      </c>
      <c r="F22" s="274">
        <f>(12.1/4*1)%</f>
        <v>0.03025</v>
      </c>
      <c r="G22" s="6"/>
      <c r="H22" s="250">
        <f>F$22*H$14</f>
        <v>48.014736</v>
      </c>
      <c r="I22" s="395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3"/>
      <c r="X22" s="3"/>
      <c r="Y22" s="3"/>
      <c r="Z22" s="3"/>
    </row>
    <row r="23" ht="13.5" customHeight="1">
      <c r="A23" s="288" t="s">
        <v>246</v>
      </c>
      <c r="B23" s="6"/>
      <c r="C23" s="325"/>
      <c r="D23" s="6"/>
      <c r="E23" s="276">
        <f>SUM(E$21:E$22)</f>
        <v>370.3418885</v>
      </c>
      <c r="F23" s="27"/>
      <c r="G23" s="6"/>
      <c r="H23" s="277">
        <f>SUM(H$21:H$22)</f>
        <v>180.286736</v>
      </c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3"/>
      <c r="X23" s="3"/>
      <c r="Y23" s="3"/>
      <c r="Z23" s="3"/>
    </row>
    <row r="24" ht="13.5" customHeight="1">
      <c r="A24" s="257"/>
      <c r="B24" s="258"/>
      <c r="C24" s="258"/>
      <c r="D24" s="258"/>
      <c r="E24" s="259"/>
      <c r="F24" s="258"/>
      <c r="G24" s="258"/>
      <c r="H24" s="259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3"/>
      <c r="X24" s="3"/>
      <c r="Y24" s="3"/>
      <c r="Z24" s="3"/>
    </row>
    <row r="25" ht="13.5" customHeight="1">
      <c r="A25" s="265"/>
      <c r="B25" s="278" t="s">
        <v>252</v>
      </c>
      <c r="C25" s="266"/>
      <c r="D25" s="266"/>
      <c r="E25" s="267"/>
      <c r="F25" s="266"/>
      <c r="G25" s="266"/>
      <c r="H25" s="267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3"/>
      <c r="X25" s="3"/>
      <c r="Y25" s="3"/>
      <c r="Z25" s="3"/>
    </row>
    <row r="26" ht="13.5" customHeight="1">
      <c r="A26" s="257"/>
      <c r="B26" s="258"/>
      <c r="C26" s="258"/>
      <c r="D26" s="258"/>
      <c r="E26" s="259"/>
      <c r="F26" s="258"/>
      <c r="G26" s="258"/>
      <c r="H26" s="259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3"/>
      <c r="X26" s="3"/>
      <c r="Y26" s="3"/>
      <c r="Z26" s="3"/>
    </row>
    <row r="27" ht="13.5" customHeight="1">
      <c r="A27" s="268">
        <v>43498.0</v>
      </c>
      <c r="B27" s="269" t="s">
        <v>253</v>
      </c>
      <c r="C27" s="244" t="s">
        <v>240</v>
      </c>
      <c r="D27" s="6"/>
      <c r="E27" s="269" t="s">
        <v>241</v>
      </c>
      <c r="F27" s="244" t="s">
        <v>240</v>
      </c>
      <c r="G27" s="6"/>
      <c r="H27" s="269" t="s">
        <v>241</v>
      </c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3"/>
      <c r="X27" s="3"/>
      <c r="Y27" s="3"/>
      <c r="Z27" s="3"/>
    </row>
    <row r="28" ht="13.5" customHeight="1">
      <c r="A28" s="270" t="s">
        <v>242</v>
      </c>
      <c r="B28" s="245" t="s">
        <v>254</v>
      </c>
      <c r="C28" s="271">
        <v>0.2</v>
      </c>
      <c r="D28" s="6"/>
      <c r="E28" s="272">
        <f>C$28*(E$23+E$14)</f>
        <v>726.1744177</v>
      </c>
      <c r="F28" s="271">
        <v>0.2</v>
      </c>
      <c r="G28" s="6"/>
      <c r="H28" s="272">
        <f>F$28*(H$23+H$14)</f>
        <v>353.5101472</v>
      </c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3"/>
      <c r="X28" s="3"/>
      <c r="Y28" s="3"/>
      <c r="Z28" s="3"/>
    </row>
    <row r="29" ht="15.75" customHeight="1">
      <c r="A29" s="279" t="s">
        <v>244</v>
      </c>
      <c r="B29" s="280" t="s">
        <v>330</v>
      </c>
      <c r="C29" s="281">
        <v>0.025</v>
      </c>
      <c r="D29" s="6"/>
      <c r="E29" s="282">
        <f>C$29*(E$23+E$14)</f>
        <v>90.77180221</v>
      </c>
      <c r="F29" s="281">
        <v>0.025</v>
      </c>
      <c r="G29" s="6"/>
      <c r="H29" s="282">
        <f>F$29*(H$23+H$14)</f>
        <v>44.1887684</v>
      </c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3"/>
      <c r="X29" s="3"/>
      <c r="Y29" s="3"/>
      <c r="Z29" s="3"/>
    </row>
    <row r="30" ht="15.75" customHeight="1">
      <c r="A30" s="270" t="s">
        <v>256</v>
      </c>
      <c r="B30" s="283" t="s">
        <v>331</v>
      </c>
      <c r="C30" s="284">
        <v>0.03</v>
      </c>
      <c r="D30" s="396">
        <v>1.0</v>
      </c>
      <c r="E30" s="272">
        <f>C$30*D$30*(E$23+E$14)</f>
        <v>108.9261627</v>
      </c>
      <c r="F30" s="286" t="str">
        <f>#REF!</f>
        <v>#REF!</v>
      </c>
      <c r="G30" s="287">
        <v>1.0</v>
      </c>
      <c r="H30" s="272" t="str">
        <f>F$30*G$30*(H$23+H$14)</f>
        <v>#REF!</v>
      </c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3"/>
      <c r="X30" s="3"/>
      <c r="Y30" s="3"/>
      <c r="Z30" s="3"/>
    </row>
    <row r="31" ht="15.75" customHeight="1">
      <c r="A31" s="270" t="s">
        <v>258</v>
      </c>
      <c r="B31" s="283" t="s">
        <v>332</v>
      </c>
      <c r="C31" s="271">
        <v>0.015</v>
      </c>
      <c r="D31" s="6"/>
      <c r="E31" s="272">
        <f>C$31*(E$23+E$14)</f>
        <v>54.46308133</v>
      </c>
      <c r="F31" s="271">
        <v>0.015</v>
      </c>
      <c r="G31" s="6"/>
      <c r="H31" s="272">
        <f>F$31*(H$23+H$14)</f>
        <v>26.51326104</v>
      </c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3"/>
      <c r="X31" s="3"/>
      <c r="Y31" s="3"/>
      <c r="Z31" s="3"/>
    </row>
    <row r="32" ht="15.75" customHeight="1">
      <c r="A32" s="270" t="s">
        <v>260</v>
      </c>
      <c r="B32" s="397" t="s">
        <v>333</v>
      </c>
      <c r="C32" s="271">
        <v>0.01</v>
      </c>
      <c r="D32" s="6"/>
      <c r="E32" s="272">
        <f>C$32*(E$23+E$14)</f>
        <v>36.30872088</v>
      </c>
      <c r="F32" s="271">
        <v>0.01</v>
      </c>
      <c r="G32" s="6"/>
      <c r="H32" s="272">
        <f>F$32*(H$23+H$14)</f>
        <v>17.67550736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3"/>
      <c r="X32" s="3"/>
      <c r="Y32" s="3"/>
      <c r="Z32" s="3"/>
    </row>
    <row r="33" ht="15.75" customHeight="1">
      <c r="A33" s="270" t="s">
        <v>262</v>
      </c>
      <c r="B33" s="283" t="s">
        <v>334</v>
      </c>
      <c r="C33" s="271">
        <v>0.006</v>
      </c>
      <c r="D33" s="6"/>
      <c r="E33" s="272">
        <f>C$33*(E$23+E$14)</f>
        <v>21.78523253</v>
      </c>
      <c r="F33" s="271">
        <v>0.006</v>
      </c>
      <c r="G33" s="6"/>
      <c r="H33" s="272">
        <f>F$33*(H$23+H$14)</f>
        <v>10.60530442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3"/>
      <c r="X33" s="3"/>
      <c r="Y33" s="3"/>
      <c r="Z33" s="3"/>
    </row>
    <row r="34" ht="15.75" customHeight="1">
      <c r="A34" s="270" t="s">
        <v>264</v>
      </c>
      <c r="B34" s="283" t="s">
        <v>335</v>
      </c>
      <c r="C34" s="271">
        <v>0.002</v>
      </c>
      <c r="D34" s="6"/>
      <c r="E34" s="272">
        <f>C$34*(E$23+E$14)</f>
        <v>7.261744177</v>
      </c>
      <c r="F34" s="271">
        <v>0.002</v>
      </c>
      <c r="G34" s="6"/>
      <c r="H34" s="272">
        <f>F$34*(H$23+H$14)</f>
        <v>3.535101472</v>
      </c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3"/>
      <c r="X34" s="3"/>
      <c r="Y34" s="3"/>
      <c r="Z34" s="3"/>
    </row>
    <row r="35" ht="13.5" customHeight="1">
      <c r="A35" s="270" t="s">
        <v>266</v>
      </c>
      <c r="B35" s="245" t="s">
        <v>267</v>
      </c>
      <c r="C35" s="271">
        <v>0.08</v>
      </c>
      <c r="D35" s="6"/>
      <c r="E35" s="272">
        <f>C$35*(E$23+E$14)</f>
        <v>290.4697671</v>
      </c>
      <c r="F35" s="271">
        <v>0.08</v>
      </c>
      <c r="G35" s="6"/>
      <c r="H35" s="272">
        <f>F$35*(H$23+H$14)</f>
        <v>141.4040589</v>
      </c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3"/>
      <c r="X35" s="3"/>
      <c r="Y35" s="3"/>
      <c r="Z35" s="3"/>
    </row>
    <row r="36" ht="13.5" customHeight="1">
      <c r="A36" s="288" t="s">
        <v>246</v>
      </c>
      <c r="B36" s="6"/>
      <c r="C36" s="289">
        <f>SUM(C28+C29+C31+C32+C33+C34+C35)+(C30*D30)</f>
        <v>0.368</v>
      </c>
      <c r="D36" s="6"/>
      <c r="E36" s="276">
        <f>SUM(E$28:E$35)</f>
        <v>1336.160929</v>
      </c>
      <c r="F36" s="271" t="str">
        <f>SUM(F28+F29+F31+F32+F33+F34+F35)+(F30*G30)</f>
        <v>#REF!</v>
      </c>
      <c r="G36" s="6"/>
      <c r="H36" s="326" t="str">
        <f>SUM(H$28:H$35)</f>
        <v>#REF!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3"/>
      <c r="X36" s="3"/>
      <c r="Y36" s="3"/>
      <c r="Z36" s="3"/>
    </row>
    <row r="37" ht="13.5" customHeight="1">
      <c r="A37" s="257"/>
      <c r="B37" s="258"/>
      <c r="C37" s="258"/>
      <c r="D37" s="258"/>
      <c r="E37" s="259"/>
      <c r="F37" s="258"/>
      <c r="G37" s="258"/>
      <c r="H37" s="259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3"/>
      <c r="X37" s="3"/>
      <c r="Y37" s="3"/>
      <c r="Z37" s="3"/>
    </row>
    <row r="38" ht="13.5" customHeight="1">
      <c r="A38" s="265"/>
      <c r="B38" s="266" t="s">
        <v>269</v>
      </c>
      <c r="C38" s="266"/>
      <c r="D38" s="266"/>
      <c r="E38" s="267"/>
      <c r="F38" s="266"/>
      <c r="G38" s="266"/>
      <c r="H38" s="267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3"/>
      <c r="X38" s="3"/>
      <c r="Y38" s="3"/>
      <c r="Z38" s="3"/>
    </row>
    <row r="39" ht="13.5" customHeight="1">
      <c r="A39" s="257"/>
      <c r="B39" s="258"/>
      <c r="C39" s="258"/>
      <c r="D39" s="258"/>
      <c r="E39" s="259"/>
      <c r="F39" s="258"/>
      <c r="G39" s="258"/>
      <c r="H39" s="259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3"/>
      <c r="X39" s="3"/>
      <c r="Y39" s="3"/>
      <c r="Z39" s="3"/>
    </row>
    <row r="40" ht="13.5" customHeight="1">
      <c r="A40" s="268">
        <v>43526.0</v>
      </c>
      <c r="B40" s="246" t="s">
        <v>270</v>
      </c>
      <c r="C40" s="244" t="s">
        <v>240</v>
      </c>
      <c r="D40" s="6"/>
      <c r="E40" s="246" t="s">
        <v>241</v>
      </c>
      <c r="F40" s="244" t="s">
        <v>240</v>
      </c>
      <c r="G40" s="6"/>
      <c r="H40" s="246" t="s">
        <v>241</v>
      </c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3"/>
      <c r="X40" s="3"/>
      <c r="Y40" s="3"/>
      <c r="Z40" s="3"/>
    </row>
    <row r="41" ht="13.5" customHeight="1">
      <c r="A41" s="309" t="s">
        <v>242</v>
      </c>
      <c r="B41" s="304" t="s">
        <v>271</v>
      </c>
      <c r="C41" s="316">
        <v>6.5</v>
      </c>
      <c r="D41" s="398">
        <f>'ORIENTAÇÕES_DE_PREENCHIMENTO'!F8</f>
        <v>15.21</v>
      </c>
      <c r="E41" s="307">
        <f>IF(C$41=0,0,IF((((((C$41*'ORIENTAÇÕES_DE_PREENCHIMENTO'!F8*'ORIENTAÇÕES_DE_PREENCHIMENTO'!$F$9)-(0.06*E$9))/'ORIENTAÇÕES_DE_PREENCHIMENTO'!F8*'ORIENTAÇÕES_DE_PREENCHIMENTO'!F8)*'PLANILHA_DE_GESTÃO_CONTRATUAL'!G4))&lt;0,0,(((((C$41*'ORIENTAÇÕES_DE_PREENCHIMENTO'!F8*'ORIENTAÇÕES_DE_PREENCHIMENTO'!F9)-(0.06*E$9))/'ORIENTAÇÕES_DE_PREENCHIMENTO'!F8*'ORIENTAÇÕES_DE_PREENCHIMENTO'!F8)*'PLANILHA_DE_GESTÃO_CONTRATUAL'!G4))))</f>
        <v>72.2322</v>
      </c>
      <c r="F41" s="307">
        <v>4.5</v>
      </c>
      <c r="G41" s="308">
        <v>21.0</v>
      </c>
      <c r="H41" s="343" t="str">
        <f>IF(F$41=0,0,IF((((((F$41*#REF!*#REF!)-(0.06*H$9))/#REF!*#REF!)*#REF!))&lt;0,0,(((((F$41*#REF!*#REF!)-(0.06*H$9))/#REF!*#REF!)*#REF!))))</f>
        <v>#REF!</v>
      </c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3"/>
      <c r="X41" s="3"/>
      <c r="Y41" s="3"/>
      <c r="Z41" s="3"/>
    </row>
    <row r="42" ht="15.75" customHeight="1">
      <c r="A42" s="309" t="s">
        <v>244</v>
      </c>
      <c r="B42" s="310" t="s">
        <v>272</v>
      </c>
      <c r="C42" s="399">
        <v>47.5</v>
      </c>
      <c r="D42" s="400">
        <f>'ORIENTAÇÕES_DE_PREENCHIMENTO'!F8</f>
        <v>15.21</v>
      </c>
      <c r="E42" s="401">
        <f>((C$42*'ORIENTAÇÕES_DE_PREENCHIMENTO'!F8*(100%-20%)))</f>
        <v>577.98</v>
      </c>
      <c r="F42" s="307">
        <v>20.08</v>
      </c>
      <c r="G42" s="314">
        <v>21.0</v>
      </c>
      <c r="H42" s="272" t="str">
        <f>((F$42*#REF!*(100%-1%)))</f>
        <v>#REF!</v>
      </c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3"/>
      <c r="X42" s="3"/>
      <c r="Y42" s="3"/>
      <c r="Z42" s="3"/>
    </row>
    <row r="43" ht="13.5" customHeight="1">
      <c r="A43" s="309" t="s">
        <v>256</v>
      </c>
      <c r="B43" s="248" t="s">
        <v>273</v>
      </c>
      <c r="C43" s="402">
        <v>16.52</v>
      </c>
      <c r="D43" s="323">
        <v>1.0</v>
      </c>
      <c r="E43" s="403">
        <f>D43*C43</f>
        <v>16.52</v>
      </c>
      <c r="F43" s="404">
        <v>0.0</v>
      </c>
      <c r="G43" s="6"/>
      <c r="H43" s="343">
        <v>0.0</v>
      </c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3"/>
      <c r="X43" s="3"/>
      <c r="Y43" s="3"/>
      <c r="Z43" s="3"/>
    </row>
    <row r="44" ht="13.5" customHeight="1">
      <c r="A44" s="309" t="s">
        <v>258</v>
      </c>
      <c r="B44" s="245" t="s">
        <v>274</v>
      </c>
      <c r="C44" s="271">
        <v>0.07</v>
      </c>
      <c r="D44" s="6"/>
      <c r="E44" s="272">
        <f>SUM(E$9:E$13)*C$44</f>
        <v>228.237114</v>
      </c>
      <c r="F44" s="271">
        <v>0.07</v>
      </c>
      <c r="G44" s="6"/>
      <c r="H44" s="272">
        <f>SUM(H$9:H$13)*F$44</f>
        <v>111.10848</v>
      </c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3"/>
      <c r="X44" s="3"/>
      <c r="Y44" s="3"/>
      <c r="Z44" s="3"/>
    </row>
    <row r="45" ht="13.5" customHeight="1">
      <c r="A45" s="309" t="s">
        <v>260</v>
      </c>
      <c r="B45" s="405" t="s">
        <v>275</v>
      </c>
      <c r="C45" s="271">
        <v>0.5</v>
      </c>
      <c r="D45" s="6"/>
      <c r="E45" s="272">
        <f>(E9/220)*(1+C45)*'ORIENTAÇÕES_DE_PREENCHIMENTO'!F8*1</f>
        <v>216.9115384</v>
      </c>
      <c r="F45" s="271">
        <v>0.0</v>
      </c>
      <c r="G45" s="6"/>
      <c r="H45" s="272">
        <v>0.0</v>
      </c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3"/>
      <c r="X45" s="3"/>
      <c r="Y45" s="3"/>
      <c r="Z45" s="3"/>
    </row>
    <row r="46" ht="13.5" customHeight="1">
      <c r="A46" s="406" t="s">
        <v>264</v>
      </c>
      <c r="B46" s="321" t="s">
        <v>276</v>
      </c>
      <c r="C46" s="407">
        <v>1.0</v>
      </c>
      <c r="D46" s="408">
        <v>526.64</v>
      </c>
      <c r="E46" s="307">
        <f>D46*C46*0.2</f>
        <v>105.328</v>
      </c>
      <c r="F46" s="320"/>
      <c r="G46" s="320"/>
      <c r="H46" s="272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3"/>
      <c r="X46" s="3"/>
      <c r="Y46" s="3"/>
      <c r="Z46" s="3"/>
    </row>
    <row r="47" ht="13.5" customHeight="1">
      <c r="A47" s="288" t="s">
        <v>246</v>
      </c>
      <c r="B47" s="6"/>
      <c r="C47" s="325"/>
      <c r="D47" s="6"/>
      <c r="E47" s="276">
        <f>SUM(E$41:E$46)</f>
        <v>1217.208852</v>
      </c>
      <c r="F47" s="27"/>
      <c r="G47" s="6"/>
      <c r="H47" s="326" t="str">
        <f>SUM(H$41:H$45)</f>
        <v>#REF!</v>
      </c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3"/>
      <c r="X47" s="3"/>
      <c r="Y47" s="3"/>
      <c r="Z47" s="3"/>
    </row>
    <row r="48" ht="13.5" customHeight="1">
      <c r="A48" s="257"/>
      <c r="B48" s="258"/>
      <c r="C48" s="258"/>
      <c r="D48" s="258"/>
      <c r="E48" s="259"/>
      <c r="F48" s="258"/>
      <c r="G48" s="258"/>
      <c r="H48" s="259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3"/>
      <c r="X48" s="3"/>
      <c r="Y48" s="3"/>
      <c r="Z48" s="3"/>
    </row>
    <row r="49" ht="13.5" customHeight="1">
      <c r="A49" s="265"/>
      <c r="B49" s="266" t="s">
        <v>277</v>
      </c>
      <c r="C49" s="266"/>
      <c r="D49" s="266"/>
      <c r="E49" s="267"/>
      <c r="F49" s="266"/>
      <c r="G49" s="266"/>
      <c r="H49" s="267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3"/>
      <c r="X49" s="3"/>
      <c r="Y49" s="3"/>
      <c r="Z49" s="3"/>
    </row>
    <row r="50" ht="13.5" customHeight="1">
      <c r="A50" s="257"/>
      <c r="B50" s="258"/>
      <c r="C50" s="258"/>
      <c r="D50" s="258"/>
      <c r="E50" s="259"/>
      <c r="F50" s="258"/>
      <c r="G50" s="258"/>
      <c r="H50" s="259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3"/>
      <c r="X50" s="3"/>
      <c r="Y50" s="3"/>
      <c r="Z50" s="3"/>
    </row>
    <row r="51" ht="13.5" customHeight="1">
      <c r="A51" s="269">
        <v>2.0</v>
      </c>
      <c r="B51" s="246" t="s">
        <v>278</v>
      </c>
      <c r="C51" s="27"/>
      <c r="D51" s="6"/>
      <c r="E51" s="246" t="s">
        <v>241</v>
      </c>
      <c r="F51" s="27"/>
      <c r="G51" s="6"/>
      <c r="H51" s="246" t="s">
        <v>241</v>
      </c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3"/>
      <c r="X51" s="3"/>
      <c r="Y51" s="3"/>
      <c r="Z51" s="3"/>
    </row>
    <row r="52" ht="13.5" customHeight="1">
      <c r="A52" s="327">
        <v>43467.0</v>
      </c>
      <c r="B52" s="248" t="s">
        <v>279</v>
      </c>
      <c r="C52" s="27"/>
      <c r="D52" s="6"/>
      <c r="E52" s="250">
        <f>E$23</f>
        <v>370.3418885</v>
      </c>
      <c r="F52" s="27"/>
      <c r="G52" s="6"/>
      <c r="H52" s="250">
        <f>H$23</f>
        <v>180.286736</v>
      </c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3"/>
      <c r="X52" s="3"/>
      <c r="Y52" s="3"/>
      <c r="Z52" s="3"/>
    </row>
    <row r="53" ht="13.5" customHeight="1">
      <c r="A53" s="327">
        <v>43498.0</v>
      </c>
      <c r="B53" s="248" t="s">
        <v>253</v>
      </c>
      <c r="C53" s="27"/>
      <c r="D53" s="6"/>
      <c r="E53" s="250">
        <f>E$36</f>
        <v>1336.160929</v>
      </c>
      <c r="F53" s="27"/>
      <c r="G53" s="6"/>
      <c r="H53" s="250" t="str">
        <f>H$36</f>
        <v>#REF!</v>
      </c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3"/>
      <c r="X53" s="3"/>
      <c r="Y53" s="3"/>
      <c r="Z53" s="3"/>
    </row>
    <row r="54" ht="13.5" customHeight="1">
      <c r="A54" s="327">
        <v>43526.0</v>
      </c>
      <c r="B54" s="248" t="s">
        <v>270</v>
      </c>
      <c r="C54" s="27"/>
      <c r="D54" s="6"/>
      <c r="E54" s="250">
        <f>E$47</f>
        <v>1217.208852</v>
      </c>
      <c r="F54" s="27"/>
      <c r="G54" s="6"/>
      <c r="H54" s="250" t="str">
        <f>H$47</f>
        <v>#REF!</v>
      </c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3"/>
      <c r="X54" s="3"/>
      <c r="Y54" s="3"/>
      <c r="Z54" s="3"/>
    </row>
    <row r="55" ht="13.5" customHeight="1">
      <c r="A55" s="288" t="s">
        <v>246</v>
      </c>
      <c r="B55" s="6"/>
      <c r="C55" s="325"/>
      <c r="D55" s="6"/>
      <c r="E55" s="276">
        <f>SUM(E$52:E$54)</f>
        <v>2923.711669</v>
      </c>
      <c r="F55" s="27"/>
      <c r="G55" s="6"/>
      <c r="H55" s="277" t="str">
        <f>SUM(H$52:H$54)</f>
        <v>#REF!</v>
      </c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3"/>
      <c r="X55" s="3"/>
      <c r="Y55" s="3"/>
      <c r="Z55" s="3"/>
    </row>
    <row r="56" ht="13.5" customHeight="1">
      <c r="A56" s="257"/>
      <c r="B56" s="258"/>
      <c r="C56" s="258"/>
      <c r="D56" s="258"/>
      <c r="E56" s="259"/>
      <c r="F56" s="258"/>
      <c r="G56" s="258"/>
      <c r="H56" s="259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3"/>
      <c r="X56" s="3"/>
      <c r="Y56" s="3"/>
      <c r="Z56" s="3"/>
    </row>
    <row r="57" ht="13.5" customHeight="1">
      <c r="A57" s="262"/>
      <c r="B57" s="263" t="s">
        <v>280</v>
      </c>
      <c r="C57" s="263"/>
      <c r="D57" s="263"/>
      <c r="E57" s="264"/>
      <c r="F57" s="263"/>
      <c r="G57" s="263"/>
      <c r="H57" s="264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3"/>
      <c r="X57" s="3"/>
      <c r="Y57" s="3"/>
      <c r="Z57" s="3"/>
    </row>
    <row r="58" ht="13.5" customHeight="1">
      <c r="A58" s="257"/>
      <c r="B58" s="258"/>
      <c r="C58" s="258"/>
      <c r="D58" s="258"/>
      <c r="E58" s="259"/>
      <c r="F58" s="258"/>
      <c r="G58" s="258"/>
      <c r="H58" s="259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3"/>
      <c r="X58" s="3"/>
      <c r="Y58" s="3"/>
      <c r="Z58" s="3"/>
    </row>
    <row r="59" ht="13.5" customHeight="1">
      <c r="A59" s="269">
        <v>3.0</v>
      </c>
      <c r="B59" s="246" t="s">
        <v>281</v>
      </c>
      <c r="C59" s="244" t="s">
        <v>240</v>
      </c>
      <c r="D59" s="6"/>
      <c r="E59" s="246" t="s">
        <v>241</v>
      </c>
      <c r="F59" s="244" t="s">
        <v>240</v>
      </c>
      <c r="G59" s="6"/>
      <c r="H59" s="246" t="s">
        <v>241</v>
      </c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3"/>
      <c r="X59" s="3"/>
      <c r="Y59" s="3"/>
      <c r="Z59" s="3"/>
    </row>
    <row r="60" ht="15.75" customHeight="1">
      <c r="A60" s="309" t="s">
        <v>242</v>
      </c>
      <c r="B60" s="409" t="s">
        <v>336</v>
      </c>
      <c r="C60" s="329">
        <f>'ORIENTAÇÕES_DE_PREENCHIMENTO'!F11</f>
        <v>0.05</v>
      </c>
      <c r="D60" s="330">
        <f>(30/30)*((((1/12)+((1/12)/12)+((1/12*12.1%)))*C60))</f>
        <v>0.005018055556</v>
      </c>
      <c r="E60" s="313">
        <f>D$60*(E$14)</f>
        <v>16.36152168</v>
      </c>
      <c r="F60" s="331" t="str">
        <f>#REF!</f>
        <v>#REF!</v>
      </c>
      <c r="G60" s="332" t="str">
        <f>(30/30)*((((1/12)+((1/12)/12)+((1/12*12.1%)))*F60))</f>
        <v>#REF!</v>
      </c>
      <c r="H60" s="307" t="str">
        <f>G$60*(H$14)</f>
        <v>#REF!</v>
      </c>
      <c r="I60" s="395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3"/>
      <c r="X60" s="3"/>
      <c r="Y60" s="3"/>
      <c r="Z60" s="3"/>
    </row>
    <row r="61" ht="13.5" customHeight="1">
      <c r="A61" s="309" t="s">
        <v>244</v>
      </c>
      <c r="B61" s="410" t="s">
        <v>283</v>
      </c>
      <c r="C61" s="335">
        <v>0.08</v>
      </c>
      <c r="D61" s="6"/>
      <c r="E61" s="313">
        <f>E$60*C$61</f>
        <v>1.308921735</v>
      </c>
      <c r="F61" s="318">
        <v>0.08</v>
      </c>
      <c r="G61" s="6"/>
      <c r="H61" s="272" t="str">
        <f>H$60*F$61</f>
        <v>#REF!</v>
      </c>
      <c r="I61" s="395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3"/>
      <c r="X61" s="3"/>
      <c r="Y61" s="3"/>
      <c r="Z61" s="3"/>
    </row>
    <row r="62" ht="15.75" customHeight="1">
      <c r="A62" s="309" t="s">
        <v>284</v>
      </c>
      <c r="B62" s="409" t="s">
        <v>337</v>
      </c>
      <c r="C62" s="335">
        <v>0.04</v>
      </c>
      <c r="D62" s="6"/>
      <c r="E62" s="313">
        <f>E$14*C$62</f>
        <v>130.421208</v>
      </c>
      <c r="F62" s="318">
        <v>0.04</v>
      </c>
      <c r="G62" s="6"/>
      <c r="H62" s="272">
        <f>H$14*F$62</f>
        <v>63.49056</v>
      </c>
      <c r="I62" s="388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3"/>
      <c r="X62" s="3"/>
      <c r="Y62" s="3"/>
      <c r="Z62" s="3"/>
    </row>
    <row r="63" ht="15.75" customHeight="1">
      <c r="A63" s="309" t="s">
        <v>258</v>
      </c>
      <c r="B63" s="411" t="s">
        <v>338</v>
      </c>
      <c r="C63" s="337">
        <f>'ORIENTAÇÕES_DE_PREENCHIMENTO'!F12</f>
        <v>1</v>
      </c>
      <c r="D63" s="412">
        <f>((7/30)/12)*C$63</f>
        <v>0.01944444444</v>
      </c>
      <c r="E63" s="313">
        <f>E$14*D$63</f>
        <v>63.39919833</v>
      </c>
      <c r="F63" s="339" t="str">
        <f>#REF!</f>
        <v>#REF!</v>
      </c>
      <c r="G63" s="340" t="str">
        <f>((7/30)/30)*F63</f>
        <v>#REF!</v>
      </c>
      <c r="H63" s="272" t="str">
        <f>H$14*G$63</f>
        <v>#REF!</v>
      </c>
      <c r="I63" s="395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3"/>
      <c r="X63" s="3"/>
      <c r="Y63" s="3"/>
      <c r="Z63" s="3"/>
    </row>
    <row r="64" ht="13.5" customHeight="1">
      <c r="A64" s="309" t="s">
        <v>260</v>
      </c>
      <c r="B64" s="410" t="s">
        <v>287</v>
      </c>
      <c r="C64" s="335">
        <f>C36</f>
        <v>0.368</v>
      </c>
      <c r="D64" s="6"/>
      <c r="E64" s="313">
        <f>C$64*E$63</f>
        <v>23.33090499</v>
      </c>
      <c r="F64" s="271" t="str">
        <f>F36</f>
        <v>#REF!</v>
      </c>
      <c r="G64" s="6"/>
      <c r="H64" s="272" t="str">
        <f>F$64*H$63</f>
        <v>#REF!</v>
      </c>
      <c r="I64" s="395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3"/>
      <c r="X64" s="3"/>
      <c r="Y64" s="3"/>
      <c r="Z64" s="3"/>
    </row>
    <row r="65" ht="13.5" customHeight="1">
      <c r="A65" s="413" t="s">
        <v>246</v>
      </c>
      <c r="B65" s="6"/>
      <c r="C65" s="414"/>
      <c r="D65" s="6"/>
      <c r="E65" s="415">
        <f>SUM(E$60:E$64)</f>
        <v>234.8217547</v>
      </c>
      <c r="F65" s="27"/>
      <c r="G65" s="6"/>
      <c r="H65" s="326" t="str">
        <f>SUM(H$60:H$64)</f>
        <v>#REF!</v>
      </c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3"/>
      <c r="X65" s="3"/>
      <c r="Y65" s="3"/>
      <c r="Z65" s="3"/>
    </row>
    <row r="66" ht="13.5" customHeight="1">
      <c r="A66" s="257"/>
      <c r="B66" s="258"/>
      <c r="C66" s="258"/>
      <c r="D66" s="258"/>
      <c r="E66" s="259"/>
      <c r="F66" s="258"/>
      <c r="G66" s="258"/>
      <c r="H66" s="259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3"/>
      <c r="X66" s="3"/>
      <c r="Y66" s="3"/>
      <c r="Z66" s="3"/>
    </row>
    <row r="67" ht="13.5" customHeight="1">
      <c r="A67" s="262"/>
      <c r="B67" s="263" t="s">
        <v>288</v>
      </c>
      <c r="C67" s="263"/>
      <c r="D67" s="263"/>
      <c r="E67" s="264"/>
      <c r="F67" s="263"/>
      <c r="G67" s="263"/>
      <c r="H67" s="264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3"/>
      <c r="X67" s="3"/>
      <c r="Y67" s="3"/>
      <c r="Z67" s="3"/>
    </row>
    <row r="68" ht="13.5" customHeight="1">
      <c r="A68" s="257"/>
      <c r="B68" s="258"/>
      <c r="C68" s="258"/>
      <c r="D68" s="258"/>
      <c r="E68" s="259"/>
      <c r="F68" s="258"/>
      <c r="G68" s="258"/>
      <c r="H68" s="259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3"/>
      <c r="X68" s="3"/>
      <c r="Y68" s="3"/>
      <c r="Z68" s="3"/>
    </row>
    <row r="69" ht="13.5" customHeight="1">
      <c r="A69" s="265"/>
      <c r="B69" s="266" t="s">
        <v>289</v>
      </c>
      <c r="C69" s="266"/>
      <c r="D69" s="266"/>
      <c r="E69" s="267"/>
      <c r="F69" s="266"/>
      <c r="G69" s="266"/>
      <c r="H69" s="267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3"/>
      <c r="X69" s="3"/>
      <c r="Y69" s="3"/>
      <c r="Z69" s="3"/>
    </row>
    <row r="70" ht="15.75" customHeight="1">
      <c r="A70" s="341" t="s">
        <v>339</v>
      </c>
      <c r="E70" s="237"/>
      <c r="F70" s="258"/>
      <c r="G70" s="258"/>
      <c r="H70" s="259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3"/>
      <c r="X70" s="3"/>
      <c r="Y70" s="3"/>
      <c r="Z70" s="3"/>
    </row>
    <row r="71" ht="13.5" customHeight="1">
      <c r="A71" s="268">
        <v>43469.0</v>
      </c>
      <c r="B71" s="246" t="s">
        <v>291</v>
      </c>
      <c r="C71" s="244" t="s">
        <v>240</v>
      </c>
      <c r="D71" s="6"/>
      <c r="E71" s="342" t="s">
        <v>241</v>
      </c>
      <c r="F71" s="244" t="s">
        <v>240</v>
      </c>
      <c r="G71" s="6"/>
      <c r="H71" s="342" t="s">
        <v>241</v>
      </c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3"/>
      <c r="X71" s="3"/>
      <c r="Y71" s="3"/>
      <c r="Z71" s="3"/>
    </row>
    <row r="72" ht="13.5" customHeight="1">
      <c r="A72" s="247" t="s">
        <v>242</v>
      </c>
      <c r="B72" s="248" t="s">
        <v>292</v>
      </c>
      <c r="C72" s="274">
        <f>(12.1/4*3)%</f>
        <v>0.09075</v>
      </c>
      <c r="D72" s="6"/>
      <c r="E72" s="343">
        <f>(C$72*E$14)+(C$72 *C$36*E$14)</f>
        <v>404.7817822</v>
      </c>
      <c r="F72" s="274">
        <f>(12.1/4*3)%</f>
        <v>0.09075</v>
      </c>
      <c r="G72" s="6"/>
      <c r="H72" s="343" t="str">
        <f>(F$72*H$14)+(F$72 *F$36*H$14)</f>
        <v>#REF!</v>
      </c>
      <c r="I72" s="416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3"/>
      <c r="X72" s="3"/>
      <c r="Y72" s="3"/>
      <c r="Z72" s="3"/>
    </row>
    <row r="73" ht="15.75" customHeight="1">
      <c r="A73" s="247" t="s">
        <v>244</v>
      </c>
      <c r="B73" s="248" t="s">
        <v>340</v>
      </c>
      <c r="C73" s="346">
        <f>'ORIENTAÇÕES_DE_PREENCHIMENTO'!F13</f>
        <v>5</v>
      </c>
      <c r="D73" s="347">
        <f>(C73/30/60)</f>
        <v>0.002777777778</v>
      </c>
      <c r="E73" s="272">
        <f>D$73*(E$14+E$55+E$65+E72-E$41-E$42)</f>
        <v>17.14898113</v>
      </c>
      <c r="F73" s="348" t="str">
        <f t="shared" ref="F73:F75" si="1">#REF!</f>
        <v>#REF!</v>
      </c>
      <c r="G73" s="349" t="str">
        <f>(F73/30/12)</f>
        <v>#REF!</v>
      </c>
      <c r="H73" s="272" t="str">
        <f>G$73*(H$14+H$55+H$65+H72-H$41-H$42)</f>
        <v>#REF!</v>
      </c>
      <c r="I73" s="395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3"/>
      <c r="X73" s="3"/>
      <c r="Y73" s="3"/>
      <c r="Z73" s="3"/>
    </row>
    <row r="74" ht="13.5" customHeight="1">
      <c r="A74" s="247" t="s">
        <v>256</v>
      </c>
      <c r="B74" s="248" t="s">
        <v>341</v>
      </c>
      <c r="C74" s="347">
        <f>'ORIENTAÇÕES_DE_PREENCHIMENTO'!F14</f>
        <v>0.075</v>
      </c>
      <c r="D74" s="347">
        <f>((5/30)/60)*C74</f>
        <v>0.0002083333333</v>
      </c>
      <c r="E74" s="272">
        <f>D$74*(E$14+E$55+E$65+E72-E$41-E$42)</f>
        <v>1.286173585</v>
      </c>
      <c r="F74" s="351" t="str">
        <f t="shared" si="1"/>
        <v>#REF!</v>
      </c>
      <c r="G74" s="349" t="str">
        <f>((5/30)/12)*F74</f>
        <v>#REF!</v>
      </c>
      <c r="H74" s="272" t="str">
        <f>G$74*(H$14+H$55+H$65+H72-H$41-H$42)</f>
        <v>#REF!</v>
      </c>
      <c r="I74" s="395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3"/>
      <c r="X74" s="3"/>
      <c r="Y74" s="3"/>
      <c r="Z74" s="3"/>
    </row>
    <row r="75" ht="15.75" customHeight="1">
      <c r="A75" s="309" t="s">
        <v>258</v>
      </c>
      <c r="B75" s="310" t="s">
        <v>342</v>
      </c>
      <c r="C75" s="330">
        <f>'ORIENTAÇÕES_DE_PREENCHIMENTO'!F15</f>
        <v>0.039</v>
      </c>
      <c r="D75" s="330">
        <f>(C75/30)/60*15</f>
        <v>0.000325</v>
      </c>
      <c r="E75" s="282">
        <f>D$75*(E14+E23+E35+E47+E65+E72-E41-E42)</f>
        <v>1.666581165</v>
      </c>
      <c r="F75" s="351" t="str">
        <f t="shared" si="1"/>
        <v>#REF!</v>
      </c>
      <c r="G75" s="349" t="str">
        <f>(F75/30)/12*15</f>
        <v>#REF!</v>
      </c>
      <c r="H75" s="307" t="str">
        <f>G$75*(H$14+H23+H35+H47+H$65+H72-H$41-H$42)</f>
        <v>#REF!</v>
      </c>
      <c r="I75" s="395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3"/>
      <c r="X75" s="3"/>
      <c r="Y75" s="3"/>
      <c r="Z75" s="3"/>
    </row>
    <row r="76" ht="15.75" customHeight="1">
      <c r="A76" s="309" t="s">
        <v>260</v>
      </c>
      <c r="B76" s="310" t="s">
        <v>343</v>
      </c>
      <c r="C76" s="347"/>
      <c r="D76" s="329">
        <f>'ORIENTAÇÕES_DE_PREENCHIMENTO'!F16</f>
        <v>0.1</v>
      </c>
      <c r="E76" s="313">
        <f>(((((E14*0.121)+(C36)*(E14*0.121))*(4/60))*D76))+((C35*E14+C36*E21+E47-E41-E42+E65)*(4/60))*D76</f>
        <v>11.34906306</v>
      </c>
      <c r="F76" s="353"/>
      <c r="G76" s="354" t="str">
        <f>#REF!</f>
        <v>#REF!</v>
      </c>
      <c r="H76" s="307" t="str">
        <f>(((((H14*0.121)+(F35)*(H14*0.121))*(4/12)))*0.02)+((H35+H47-H41-H42+H65)*4/12)*0.02</f>
        <v>#REF!</v>
      </c>
      <c r="I76" s="395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3"/>
      <c r="X76" s="3"/>
      <c r="Y76" s="3"/>
      <c r="Z76" s="3"/>
    </row>
    <row r="77" ht="13.5" customHeight="1">
      <c r="A77" s="247" t="s">
        <v>262</v>
      </c>
      <c r="B77" s="248" t="s">
        <v>344</v>
      </c>
      <c r="C77" s="270">
        <f>'ORIENTAÇÕES_DE_PREENCHIMENTO'!F17</f>
        <v>15</v>
      </c>
      <c r="D77" s="320">
        <f>C77/30/60</f>
        <v>0.008333333333</v>
      </c>
      <c r="E77" s="272">
        <f>D$77*(E$14+E$55+E$65+E72-E$41-E$42)</f>
        <v>51.44694339</v>
      </c>
      <c r="F77" s="348" t="str">
        <f>#REF!</f>
        <v>#REF!</v>
      </c>
      <c r="G77" s="349" t="str">
        <f>F77/30/12</f>
        <v>#REF!</v>
      </c>
      <c r="H77" s="307" t="str">
        <f>G$77*(H$14+H23+H35+H47+H$65+H72-H$41-H$42)</f>
        <v>#REF!</v>
      </c>
      <c r="I77" s="395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3"/>
      <c r="X77" s="3"/>
      <c r="Y77" s="3"/>
      <c r="Z77" s="3"/>
    </row>
    <row r="78" ht="13.5" customHeight="1">
      <c r="A78" s="247" t="s">
        <v>264</v>
      </c>
      <c r="B78" s="248" t="s">
        <v>298</v>
      </c>
      <c r="C78" s="353"/>
      <c r="D78" s="355"/>
      <c r="E78" s="272"/>
      <c r="F78" s="353"/>
      <c r="G78" s="355"/>
      <c r="H78" s="272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3"/>
      <c r="X78" s="3"/>
      <c r="Y78" s="3"/>
      <c r="Z78" s="3"/>
    </row>
    <row r="79" ht="13.5" customHeight="1">
      <c r="A79" s="288" t="s">
        <v>246</v>
      </c>
      <c r="B79" s="6"/>
      <c r="C79" s="356"/>
      <c r="D79" s="356"/>
      <c r="E79" s="276">
        <f>SUM(E$72:E$77)</f>
        <v>487.6795245</v>
      </c>
      <c r="F79" s="357"/>
      <c r="G79" s="357"/>
      <c r="H79" s="277" t="str">
        <f>SUM(H$72:H$77)</f>
        <v>#REF!</v>
      </c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3"/>
      <c r="X79" s="3"/>
      <c r="Y79" s="3"/>
      <c r="Z79" s="3"/>
    </row>
    <row r="80" ht="13.5" customHeight="1">
      <c r="A80" s="257"/>
      <c r="B80" s="258"/>
      <c r="C80" s="258"/>
      <c r="D80" s="258"/>
      <c r="E80" s="359"/>
      <c r="F80" s="258"/>
      <c r="G80" s="258"/>
      <c r="H80" s="360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3"/>
      <c r="X80" s="3"/>
      <c r="Y80" s="3"/>
      <c r="Z80" s="3"/>
    </row>
    <row r="81" ht="13.5" customHeight="1">
      <c r="A81" s="265"/>
      <c r="B81" s="266" t="s">
        <v>299</v>
      </c>
      <c r="C81" s="266"/>
      <c r="D81" s="266"/>
      <c r="E81" s="267"/>
      <c r="F81" s="266"/>
      <c r="G81" s="266"/>
      <c r="H81" s="267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3"/>
      <c r="X81" s="3"/>
      <c r="Y81" s="3"/>
      <c r="Z81" s="3"/>
    </row>
    <row r="82" ht="13.5" customHeight="1">
      <c r="A82" s="257"/>
      <c r="B82" s="258"/>
      <c r="C82" s="258"/>
      <c r="D82" s="258"/>
      <c r="E82" s="259"/>
      <c r="F82" s="258"/>
      <c r="G82" s="258"/>
      <c r="H82" s="259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3"/>
      <c r="X82" s="3"/>
      <c r="Y82" s="3"/>
      <c r="Z82" s="3"/>
    </row>
    <row r="83" ht="13.5" customHeight="1">
      <c r="A83" s="268">
        <v>43500.0</v>
      </c>
      <c r="B83" s="246" t="s">
        <v>300</v>
      </c>
      <c r="C83" s="244" t="s">
        <v>240</v>
      </c>
      <c r="D83" s="6"/>
      <c r="E83" s="246" t="s">
        <v>241</v>
      </c>
      <c r="F83" s="244" t="s">
        <v>240</v>
      </c>
      <c r="G83" s="6"/>
      <c r="H83" s="246" t="s">
        <v>241</v>
      </c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3"/>
      <c r="X83" s="3"/>
      <c r="Y83" s="3"/>
      <c r="Z83" s="3"/>
    </row>
    <row r="84" ht="13.5" customHeight="1">
      <c r="A84" s="247" t="s">
        <v>242</v>
      </c>
      <c r="B84" s="248" t="s">
        <v>301</v>
      </c>
      <c r="C84" s="27"/>
      <c r="D84" s="6"/>
      <c r="E84" s="250">
        <f>C$84*(E$14+E$55+E$65)</f>
        <v>0</v>
      </c>
      <c r="F84" s="27"/>
      <c r="G84" s="6"/>
      <c r="H84" s="250" t="str">
        <f>F$84*(H$14+H$55+H$65)</f>
        <v>#REF!</v>
      </c>
      <c r="I84" s="388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3"/>
      <c r="X84" s="3"/>
      <c r="Y84" s="3"/>
      <c r="Z84" s="3"/>
    </row>
    <row r="85" ht="13.5" customHeight="1">
      <c r="A85" s="288" t="s">
        <v>246</v>
      </c>
      <c r="B85" s="6"/>
      <c r="C85" s="325"/>
      <c r="D85" s="6"/>
      <c r="E85" s="417">
        <f>E$84</f>
        <v>0</v>
      </c>
      <c r="F85" s="27"/>
      <c r="G85" s="6"/>
      <c r="H85" s="250" t="str">
        <f>H$84</f>
        <v>#REF!</v>
      </c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3"/>
      <c r="X85" s="3"/>
      <c r="Y85" s="3"/>
      <c r="Z85" s="3"/>
    </row>
    <row r="86" ht="13.5" customHeight="1">
      <c r="A86" s="257"/>
      <c r="B86" s="258"/>
      <c r="C86" s="258"/>
      <c r="D86" s="258"/>
      <c r="E86" s="259"/>
      <c r="F86" s="258"/>
      <c r="G86" s="258"/>
      <c r="H86" s="259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3"/>
      <c r="X86" s="3"/>
      <c r="Y86" s="3"/>
      <c r="Z86" s="3"/>
    </row>
    <row r="87" ht="13.5" customHeight="1">
      <c r="A87" s="265"/>
      <c r="B87" s="266" t="s">
        <v>302</v>
      </c>
      <c r="C87" s="266"/>
      <c r="D87" s="266"/>
      <c r="E87" s="267"/>
      <c r="F87" s="266"/>
      <c r="G87" s="266"/>
      <c r="H87" s="267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3"/>
      <c r="X87" s="3"/>
      <c r="Y87" s="3"/>
      <c r="Z87" s="3"/>
    </row>
    <row r="88" ht="13.5" customHeight="1">
      <c r="A88" s="257"/>
      <c r="B88" s="258"/>
      <c r="C88" s="258"/>
      <c r="D88" s="258"/>
      <c r="E88" s="259"/>
      <c r="F88" s="258"/>
      <c r="G88" s="258"/>
      <c r="H88" s="259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3"/>
      <c r="X88" s="3"/>
      <c r="Y88" s="3"/>
      <c r="Z88" s="3"/>
    </row>
    <row r="89" ht="13.5" customHeight="1">
      <c r="A89" s="269">
        <v>4.0</v>
      </c>
      <c r="B89" s="246" t="s">
        <v>303</v>
      </c>
      <c r="C89" s="244" t="s">
        <v>240</v>
      </c>
      <c r="D89" s="6"/>
      <c r="E89" s="246" t="s">
        <v>241</v>
      </c>
      <c r="F89" s="244" t="s">
        <v>240</v>
      </c>
      <c r="G89" s="6"/>
      <c r="H89" s="246" t="s">
        <v>241</v>
      </c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3"/>
      <c r="X89" s="3"/>
      <c r="Y89" s="3"/>
      <c r="Z89" s="3"/>
    </row>
    <row r="90" ht="13.5" customHeight="1">
      <c r="A90" s="327">
        <v>43469.0</v>
      </c>
      <c r="B90" s="248" t="s">
        <v>304</v>
      </c>
      <c r="C90" s="27"/>
      <c r="D90" s="6"/>
      <c r="E90" s="250">
        <f>E$79</f>
        <v>487.6795245</v>
      </c>
      <c r="F90" s="27"/>
      <c r="G90" s="6"/>
      <c r="H90" s="250" t="str">
        <f>H$79</f>
        <v>#REF!</v>
      </c>
      <c r="I90" s="388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3"/>
      <c r="X90" s="3"/>
      <c r="Y90" s="3"/>
      <c r="Z90" s="3"/>
    </row>
    <row r="91" ht="13.5" customHeight="1">
      <c r="A91" s="327">
        <v>43500.0</v>
      </c>
      <c r="B91" s="248" t="s">
        <v>300</v>
      </c>
      <c r="C91" s="27"/>
      <c r="D91" s="6"/>
      <c r="E91" s="250">
        <f>E$85</f>
        <v>0</v>
      </c>
      <c r="F91" s="27"/>
      <c r="G91" s="6"/>
      <c r="H91" s="250" t="str">
        <f>H$85</f>
        <v>#REF!</v>
      </c>
      <c r="I91" s="388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3"/>
      <c r="X91" s="3"/>
      <c r="Y91" s="3"/>
      <c r="Z91" s="3"/>
    </row>
    <row r="92" ht="13.5" customHeight="1">
      <c r="A92" s="288" t="s">
        <v>246</v>
      </c>
      <c r="B92" s="6"/>
      <c r="C92" s="325"/>
      <c r="D92" s="6"/>
      <c r="E92" s="276">
        <f>SUM(E$90:E$91)</f>
        <v>487.6795245</v>
      </c>
      <c r="F92" s="27"/>
      <c r="G92" s="6"/>
      <c r="H92" s="277" t="str">
        <f>SUM(H$90:H$91)</f>
        <v>#REF!</v>
      </c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3"/>
      <c r="X92" s="3"/>
      <c r="Y92" s="3"/>
      <c r="Z92" s="3"/>
    </row>
    <row r="93" ht="13.5" customHeight="1">
      <c r="A93" s="257"/>
      <c r="B93" s="258"/>
      <c r="C93" s="258"/>
      <c r="D93" s="258"/>
      <c r="E93" s="259"/>
      <c r="F93" s="258"/>
      <c r="G93" s="258"/>
      <c r="H93" s="259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3"/>
      <c r="X93" s="3"/>
      <c r="Y93" s="3"/>
      <c r="Z93" s="3"/>
    </row>
    <row r="94" ht="13.5" customHeight="1">
      <c r="A94" s="262"/>
      <c r="B94" s="263" t="s">
        <v>305</v>
      </c>
      <c r="C94" s="263"/>
      <c r="D94" s="263"/>
      <c r="E94" s="264"/>
      <c r="F94" s="263"/>
      <c r="G94" s="263"/>
      <c r="H94" s="264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3"/>
      <c r="X94" s="3"/>
      <c r="Y94" s="3"/>
      <c r="Z94" s="3"/>
    </row>
    <row r="95" ht="13.5" customHeight="1">
      <c r="A95" s="257"/>
      <c r="B95" s="258"/>
      <c r="C95" s="258"/>
      <c r="D95" s="258"/>
      <c r="E95" s="259"/>
      <c r="F95" s="258"/>
      <c r="G95" s="258"/>
      <c r="H95" s="259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3"/>
      <c r="X95" s="3"/>
      <c r="Y95" s="3"/>
      <c r="Z95" s="3"/>
    </row>
    <row r="96" ht="13.5" customHeight="1">
      <c r="A96" s="269">
        <v>5.0</v>
      </c>
      <c r="B96" s="363" t="s">
        <v>306</v>
      </c>
      <c r="C96" s="244" t="s">
        <v>240</v>
      </c>
      <c r="D96" s="6"/>
      <c r="E96" s="246" t="s">
        <v>241</v>
      </c>
      <c r="F96" s="244" t="s">
        <v>240</v>
      </c>
      <c r="G96" s="6"/>
      <c r="H96" s="246" t="s">
        <v>241</v>
      </c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3"/>
      <c r="X96" s="3"/>
      <c r="Y96" s="3"/>
      <c r="Z96" s="3"/>
    </row>
    <row r="97" ht="13.5" customHeight="1">
      <c r="A97" s="247" t="s">
        <v>242</v>
      </c>
      <c r="B97" s="248" t="s">
        <v>307</v>
      </c>
      <c r="C97" s="27"/>
      <c r="D97" s="6"/>
      <c r="E97" s="250">
        <f>'UNIFORMES_R$'!E20</f>
        <v>401.5233333</v>
      </c>
      <c r="F97" s="27"/>
      <c r="G97" s="6"/>
      <c r="H97" s="250" t="str">
        <f>#REF!</f>
        <v>#REF!</v>
      </c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3"/>
      <c r="X97" s="3"/>
      <c r="Y97" s="3"/>
      <c r="Z97" s="3"/>
    </row>
    <row r="98" ht="13.5" customHeight="1">
      <c r="A98" s="247" t="s">
        <v>244</v>
      </c>
      <c r="B98" s="418" t="s">
        <v>308</v>
      </c>
      <c r="C98" s="27"/>
      <c r="D98" s="6"/>
      <c r="E98" s="250">
        <f>'MATERIAIS_(R$)'!G12</f>
        <v>16.34583333</v>
      </c>
      <c r="F98" s="27"/>
      <c r="G98" s="6"/>
      <c r="H98" s="250">
        <f>IFERROR(#REF!,0)</f>
        <v>0</v>
      </c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3"/>
      <c r="X98" s="3"/>
      <c r="Y98" s="3"/>
      <c r="Z98" s="3"/>
    </row>
    <row r="99" ht="13.5" customHeight="1">
      <c r="A99" s="247" t="s">
        <v>256</v>
      </c>
      <c r="B99" s="419" t="s">
        <v>309</v>
      </c>
      <c r="C99" s="27"/>
      <c r="D99" s="6"/>
      <c r="E99" s="250">
        <f>'EQUIPAMENTOS_(R$)'!I11</f>
        <v>7.808979167</v>
      </c>
      <c r="F99" s="27"/>
      <c r="G99" s="6"/>
      <c r="H99" s="250" t="str">
        <f>#REF!</f>
        <v>#REF!</v>
      </c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3"/>
      <c r="X99" s="3"/>
      <c r="Y99" s="3"/>
      <c r="Z99" s="3"/>
    </row>
    <row r="100" ht="13.5" customHeight="1">
      <c r="A100" s="247" t="s">
        <v>258</v>
      </c>
      <c r="B100" s="245" t="s">
        <v>310</v>
      </c>
      <c r="C100" s="27"/>
      <c r="D100" s="6"/>
      <c r="E100" s="250"/>
      <c r="F100" s="27"/>
      <c r="G100" s="6"/>
      <c r="H100" s="250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3"/>
      <c r="X100" s="3"/>
      <c r="Y100" s="3"/>
      <c r="Z100" s="3"/>
    </row>
    <row r="101" ht="13.5" customHeight="1">
      <c r="A101" s="288" t="s">
        <v>246</v>
      </c>
      <c r="B101" s="6"/>
      <c r="C101" s="325"/>
      <c r="D101" s="6"/>
      <c r="E101" s="361">
        <f>SUM(E97:E99)</f>
        <v>425.6781458</v>
      </c>
      <c r="F101" s="27"/>
      <c r="G101" s="6"/>
      <c r="H101" s="250" t="str">
        <f>SUM(H97:H99)</f>
        <v>#REF!</v>
      </c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3"/>
      <c r="X101" s="3"/>
      <c r="Y101" s="3"/>
      <c r="Z101" s="3"/>
    </row>
    <row r="102" ht="13.5" customHeight="1">
      <c r="A102" s="257"/>
      <c r="B102" s="258"/>
      <c r="C102" s="258"/>
      <c r="D102" s="258"/>
      <c r="E102" s="259"/>
      <c r="F102" s="258"/>
      <c r="G102" s="258"/>
      <c r="H102" s="259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3"/>
      <c r="X102" s="3"/>
      <c r="Y102" s="3"/>
      <c r="Z102" s="3"/>
    </row>
    <row r="103" ht="13.5" customHeight="1">
      <c r="A103" s="262"/>
      <c r="B103" s="263" t="s">
        <v>311</v>
      </c>
      <c r="C103" s="263"/>
      <c r="D103" s="263"/>
      <c r="E103" s="264"/>
      <c r="F103" s="263"/>
      <c r="G103" s="263"/>
      <c r="H103" s="264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3"/>
      <c r="X103" s="3"/>
      <c r="Y103" s="3"/>
      <c r="Z103" s="3"/>
    </row>
    <row r="104" ht="13.5" customHeight="1">
      <c r="A104" s="257"/>
      <c r="B104" s="258"/>
      <c r="C104" s="258"/>
      <c r="D104" s="258"/>
      <c r="E104" s="259"/>
      <c r="F104" s="258"/>
      <c r="G104" s="258"/>
      <c r="H104" s="259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3"/>
      <c r="X104" s="3"/>
      <c r="Y104" s="3"/>
      <c r="Z104" s="3"/>
    </row>
    <row r="105" ht="13.5" customHeight="1">
      <c r="A105" s="269">
        <v>6.0</v>
      </c>
      <c r="B105" s="363" t="s">
        <v>312</v>
      </c>
      <c r="C105" s="244" t="s">
        <v>240</v>
      </c>
      <c r="D105" s="6"/>
      <c r="E105" s="246" t="s">
        <v>241</v>
      </c>
      <c r="F105" s="244" t="s">
        <v>240</v>
      </c>
      <c r="G105" s="6"/>
      <c r="H105" s="246" t="s">
        <v>241</v>
      </c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3"/>
      <c r="X105" s="3"/>
      <c r="Y105" s="3"/>
      <c r="Z105" s="3"/>
    </row>
    <row r="106" ht="13.5" customHeight="1">
      <c r="A106" s="247" t="s">
        <v>242</v>
      </c>
      <c r="B106" s="248" t="s">
        <v>313</v>
      </c>
      <c r="C106" s="318">
        <v>0.06</v>
      </c>
      <c r="D106" s="6"/>
      <c r="E106" s="272">
        <f>C$106*E$123</f>
        <v>439.9452777</v>
      </c>
      <c r="F106" s="318">
        <v>0.03</v>
      </c>
      <c r="G106" s="6"/>
      <c r="H106" s="250" t="str">
        <f>F$106*H$128</f>
        <v>#REF!</v>
      </c>
      <c r="I106" s="395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3"/>
      <c r="X106" s="3"/>
      <c r="Y106" s="3"/>
      <c r="Z106" s="3"/>
    </row>
    <row r="107" ht="13.5" customHeight="1">
      <c r="A107" s="247" t="s">
        <v>244</v>
      </c>
      <c r="B107" s="248" t="s">
        <v>314</v>
      </c>
      <c r="C107" s="271">
        <v>0.0679</v>
      </c>
      <c r="D107" s="6"/>
      <c r="E107" s="272">
        <f>C$107*(E$106+E$123)</f>
        <v>527.7436902</v>
      </c>
      <c r="F107" s="271">
        <v>0.0679</v>
      </c>
      <c r="G107" s="6"/>
      <c r="H107" s="250" t="str">
        <f>F$107*(H$106+H$128)</f>
        <v>#REF!</v>
      </c>
      <c r="I107" s="395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3"/>
      <c r="X107" s="3"/>
      <c r="Y107" s="3"/>
      <c r="Z107" s="3"/>
    </row>
    <row r="108" ht="15.75" customHeight="1">
      <c r="A108" s="247" t="s">
        <v>256</v>
      </c>
      <c r="B108" s="248" t="s">
        <v>315</v>
      </c>
      <c r="C108" s="271">
        <f>C109+C110+C111</f>
        <v>0.0615</v>
      </c>
      <c r="D108" s="6"/>
      <c r="E108" s="307">
        <f>E$109+E$110+E$111</f>
        <v>543.91</v>
      </c>
      <c r="F108" s="271">
        <f>F109+F110+F111</f>
        <v>0.1125</v>
      </c>
      <c r="G108" s="6"/>
      <c r="H108" s="367" t="str">
        <f>H$109+H$110+H$111</f>
        <v>#REF!</v>
      </c>
      <c r="I108" s="395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3"/>
      <c r="X108" s="3"/>
      <c r="Y108" s="3"/>
      <c r="Z108" s="3"/>
    </row>
    <row r="109" ht="15.75" customHeight="1">
      <c r="A109" s="247"/>
      <c r="B109" s="310" t="s">
        <v>345</v>
      </c>
      <c r="C109" s="335">
        <f>0.03+0.0065</f>
        <v>0.0365</v>
      </c>
      <c r="D109" s="6"/>
      <c r="E109" s="282">
        <f>ROUND(((E$123+E$106+E$107)/(1-C$108))*C$109,2)</f>
        <v>322.81</v>
      </c>
      <c r="F109" s="335">
        <v>0.0925</v>
      </c>
      <c r="G109" s="6"/>
      <c r="H109" s="368" t="str">
        <f>ROUND(((H$128+H$106+H$107)/(1-F$108))*F$109,2)</f>
        <v>#REF!</v>
      </c>
      <c r="I109" s="395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3"/>
      <c r="X109" s="3"/>
      <c r="Y109" s="3"/>
      <c r="Z109" s="3"/>
    </row>
    <row r="110" ht="15.75" customHeight="1">
      <c r="A110" s="247"/>
      <c r="B110" s="248" t="s">
        <v>317</v>
      </c>
      <c r="C110" s="27"/>
      <c r="D110" s="6"/>
      <c r="E110" s="272">
        <f>ROUND(((E$123+E$106+E$107)/(1-C$108))*C$110,2)</f>
        <v>0</v>
      </c>
      <c r="F110" s="27"/>
      <c r="G110" s="6"/>
      <c r="H110" s="250" t="str">
        <f>ROUND(((H$128+H$106+H$107)/(1-F$108))*F$110,2)</f>
        <v>#REF!</v>
      </c>
      <c r="I110" s="416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3"/>
      <c r="X110" s="3"/>
      <c r="Y110" s="3"/>
      <c r="Z110" s="3"/>
    </row>
    <row r="111" ht="15.75" customHeight="1">
      <c r="A111" s="247"/>
      <c r="B111" s="310" t="s">
        <v>346</v>
      </c>
      <c r="C111" s="369">
        <v>0.025</v>
      </c>
      <c r="D111" s="6"/>
      <c r="E111" s="282">
        <f>ROUND(((E$123+E$106+E$107)/(1-C$108))*C$111,2)</f>
        <v>221.1</v>
      </c>
      <c r="F111" s="370">
        <v>0.02</v>
      </c>
      <c r="G111" s="6"/>
      <c r="H111" s="368" t="str">
        <f>ROUND(((H$128+H$106+H$107)/(1-F$108))*F$111,2)</f>
        <v>#REF!</v>
      </c>
      <c r="I111" s="395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3"/>
      <c r="X111" s="3"/>
      <c r="Y111" s="3"/>
      <c r="Z111" s="3"/>
    </row>
    <row r="112" ht="13.5" customHeight="1">
      <c r="A112" s="288" t="s">
        <v>246</v>
      </c>
      <c r="B112" s="6"/>
      <c r="C112" s="362"/>
      <c r="D112" s="6"/>
      <c r="E112" s="361">
        <f>E$106+E$107+E$108</f>
        <v>1511.598968</v>
      </c>
      <c r="F112" s="27"/>
      <c r="G112" s="6"/>
      <c r="H112" s="250" t="str">
        <f>H$106+H$107+H$108</f>
        <v>#REF!</v>
      </c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258"/>
      <c r="G113" s="258"/>
      <c r="H113" s="259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258"/>
      <c r="G114" s="258"/>
      <c r="H114" s="259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3"/>
      <c r="X114" s="3"/>
      <c r="Y114" s="3"/>
      <c r="Z114" s="3"/>
    </row>
    <row r="115" ht="13.5" customHeight="1">
      <c r="A115" s="262"/>
      <c r="B115" s="263" t="s">
        <v>319</v>
      </c>
      <c r="C115" s="263"/>
      <c r="D115" s="263"/>
      <c r="E115" s="264"/>
      <c r="F115" s="258"/>
      <c r="G115" s="258"/>
      <c r="H115" s="259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3"/>
      <c r="X115" s="3"/>
      <c r="Y115" s="3"/>
      <c r="Z115" s="3"/>
    </row>
    <row r="116" ht="13.5" customHeight="1">
      <c r="A116" s="257"/>
      <c r="B116" s="258"/>
      <c r="C116" s="258"/>
      <c r="D116" s="258"/>
      <c r="E116" s="259"/>
      <c r="F116" s="258"/>
      <c r="G116" s="258"/>
      <c r="H116" s="259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3"/>
      <c r="X116" s="3"/>
      <c r="Y116" s="3"/>
      <c r="Z116" s="3"/>
    </row>
    <row r="117" ht="13.5" customHeight="1">
      <c r="A117" s="270"/>
      <c r="B117" s="246" t="s">
        <v>320</v>
      </c>
      <c r="C117" s="244" t="s">
        <v>240</v>
      </c>
      <c r="D117" s="6"/>
      <c r="E117" s="246" t="s">
        <v>241</v>
      </c>
      <c r="F117" s="258"/>
      <c r="G117" s="258"/>
      <c r="H117" s="259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3"/>
      <c r="X117" s="3"/>
      <c r="Y117" s="3"/>
      <c r="Z117" s="3"/>
    </row>
    <row r="118" ht="13.5" customHeight="1">
      <c r="A118" s="372" t="s">
        <v>242</v>
      </c>
      <c r="B118" s="248" t="s">
        <v>237</v>
      </c>
      <c r="C118" s="27"/>
      <c r="D118" s="6"/>
      <c r="E118" s="250">
        <f>E$14</f>
        <v>3260.5302</v>
      </c>
      <c r="F118" s="258"/>
      <c r="G118" s="258"/>
      <c r="H118" s="259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3"/>
      <c r="X118" s="3"/>
      <c r="Y118" s="3"/>
      <c r="Z118" s="3"/>
    </row>
    <row r="119" ht="13.5" customHeight="1">
      <c r="A119" s="372" t="s">
        <v>244</v>
      </c>
      <c r="B119" s="248" t="s">
        <v>321</v>
      </c>
      <c r="C119" s="27"/>
      <c r="D119" s="6"/>
      <c r="E119" s="250">
        <f>E$55</f>
        <v>2923.711669</v>
      </c>
      <c r="F119" s="258"/>
      <c r="G119" s="258"/>
      <c r="H119" s="259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3"/>
      <c r="X119" s="3"/>
      <c r="Y119" s="3"/>
      <c r="Z119" s="3"/>
    </row>
    <row r="120" ht="13.5" customHeight="1">
      <c r="A120" s="372" t="s">
        <v>256</v>
      </c>
      <c r="B120" s="248" t="s">
        <v>280</v>
      </c>
      <c r="C120" s="27"/>
      <c r="D120" s="6"/>
      <c r="E120" s="250">
        <f>E$65</f>
        <v>234.8217547</v>
      </c>
      <c r="F120" s="263"/>
      <c r="G120" s="263"/>
      <c r="H120" s="264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3"/>
      <c r="X120" s="3"/>
      <c r="Y120" s="3"/>
      <c r="Z120" s="3"/>
    </row>
    <row r="121" ht="13.5" customHeight="1">
      <c r="A121" s="372" t="s">
        <v>258</v>
      </c>
      <c r="B121" s="248" t="s">
        <v>288</v>
      </c>
      <c r="C121" s="27"/>
      <c r="D121" s="6"/>
      <c r="E121" s="250">
        <f>E$92</f>
        <v>487.6795245</v>
      </c>
      <c r="F121" s="258"/>
      <c r="G121" s="258"/>
      <c r="H121" s="259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3"/>
      <c r="X121" s="3"/>
      <c r="Y121" s="3"/>
      <c r="Z121" s="3"/>
    </row>
    <row r="122" ht="13.5" customHeight="1">
      <c r="A122" s="372" t="s">
        <v>260</v>
      </c>
      <c r="B122" s="248" t="s">
        <v>305</v>
      </c>
      <c r="C122" s="27"/>
      <c r="D122" s="6"/>
      <c r="E122" s="250">
        <f>E$101</f>
        <v>425.6781458</v>
      </c>
      <c r="F122" s="244" t="s">
        <v>240</v>
      </c>
      <c r="G122" s="6"/>
      <c r="H122" s="246" t="s">
        <v>241</v>
      </c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3"/>
      <c r="X122" s="3"/>
      <c r="Y122" s="3"/>
      <c r="Z122" s="3"/>
    </row>
    <row r="123" ht="13.5" customHeight="1">
      <c r="A123" s="244" t="s">
        <v>322</v>
      </c>
      <c r="B123" s="6"/>
      <c r="C123" s="27"/>
      <c r="D123" s="6"/>
      <c r="E123" s="250">
        <f>SUM(E$118:E$122)</f>
        <v>7332.421294</v>
      </c>
      <c r="F123" s="27"/>
      <c r="G123" s="6"/>
      <c r="H123" s="250">
        <f>H$14</f>
        <v>1587.264</v>
      </c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3"/>
      <c r="X123" s="3"/>
      <c r="Y123" s="3"/>
      <c r="Z123" s="3"/>
    </row>
    <row r="124" ht="13.5" customHeight="1">
      <c r="A124" s="372" t="s">
        <v>262</v>
      </c>
      <c r="B124" s="248" t="s">
        <v>323</v>
      </c>
      <c r="C124" s="27"/>
      <c r="D124" s="6"/>
      <c r="E124" s="250">
        <f>E$112</f>
        <v>1511.598968</v>
      </c>
      <c r="F124" s="27"/>
      <c r="G124" s="6"/>
      <c r="H124" s="250" t="str">
        <f>H$55</f>
        <v>#REF!</v>
      </c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3"/>
      <c r="X124" s="3"/>
      <c r="Y124" s="3"/>
      <c r="Z124" s="3"/>
    </row>
    <row r="125" ht="13.5" customHeight="1">
      <c r="A125" s="373" t="s">
        <v>324</v>
      </c>
      <c r="B125" s="6"/>
      <c r="C125" s="374"/>
      <c r="D125" s="6"/>
      <c r="E125" s="375">
        <f>E$123+E$124</f>
        <v>8844.020262</v>
      </c>
      <c r="F125" s="27"/>
      <c r="G125" s="6"/>
      <c r="H125" s="250" t="str">
        <f>H$65</f>
        <v>#REF!</v>
      </c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3"/>
      <c r="X125" s="3"/>
      <c r="Y125" s="3"/>
      <c r="Z125" s="3"/>
    </row>
    <row r="126" ht="13.5" customHeight="1">
      <c r="A126" s="373" t="s">
        <v>325</v>
      </c>
      <c r="B126" s="6"/>
      <c r="C126" s="374"/>
      <c r="D126" s="6"/>
      <c r="E126" s="375">
        <f>ROUND(E125*2,2)</f>
        <v>17688.04</v>
      </c>
      <c r="F126" s="27"/>
      <c r="G126" s="6"/>
      <c r="H126" s="250" t="str">
        <f>H$92</f>
        <v>#REF!</v>
      </c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27"/>
      <c r="G127" s="6"/>
      <c r="H127" s="250" t="str">
        <f>H$101</f>
        <v>#REF!</v>
      </c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27"/>
      <c r="G128" s="6"/>
      <c r="H128" s="250" t="str">
        <f>SUM(H$123:H$127)</f>
        <v>#REF!</v>
      </c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27"/>
      <c r="G129" s="6"/>
      <c r="H129" s="250" t="str">
        <f>H$112</f>
        <v>#REF!</v>
      </c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74"/>
      <c r="G130" s="6"/>
      <c r="H130" s="376" t="str">
        <f>H$128+H$129</f>
        <v>#REF!</v>
      </c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78"/>
      <c r="G131" s="378"/>
      <c r="H131" s="378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420"/>
      <c r="G134" s="420"/>
      <c r="H134" s="420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421"/>
      <c r="G135" s="421"/>
      <c r="H135" s="421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3"/>
      <c r="X139" s="3"/>
      <c r="Y139" s="3"/>
      <c r="Z139" s="3"/>
    </row>
    <row r="140" ht="13.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3"/>
      <c r="X140" s="3"/>
      <c r="Y140" s="3"/>
      <c r="Z140" s="3"/>
    </row>
    <row r="141" ht="13.5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3"/>
      <c r="X141" s="3"/>
      <c r="Y141" s="3"/>
      <c r="Z141" s="3"/>
    </row>
    <row r="142" ht="13.5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3"/>
      <c r="X142" s="3"/>
      <c r="Y142" s="3"/>
      <c r="Z142" s="3"/>
    </row>
    <row r="143" ht="13.5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3"/>
      <c r="X143" s="3"/>
      <c r="Y143" s="3"/>
      <c r="Z143" s="3"/>
    </row>
    <row r="144" ht="13.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3"/>
      <c r="X144" s="3"/>
      <c r="Y144" s="3"/>
      <c r="Z144" s="3"/>
    </row>
    <row r="145" ht="13.5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3"/>
      <c r="X145" s="3"/>
      <c r="Y145" s="3"/>
      <c r="Z145" s="3"/>
    </row>
    <row r="146" ht="13.5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3"/>
      <c r="X146" s="3"/>
      <c r="Y146" s="3"/>
      <c r="Z146" s="3"/>
    </row>
    <row r="147" ht="13.5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3"/>
      <c r="X147" s="3"/>
      <c r="Y147" s="3"/>
      <c r="Z147" s="3"/>
    </row>
    <row r="148" ht="13.5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3"/>
      <c r="X148" s="3"/>
      <c r="Y148" s="3"/>
      <c r="Z148" s="3"/>
    </row>
    <row r="149" ht="13.5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3"/>
      <c r="X149" s="3"/>
      <c r="Y149" s="3"/>
      <c r="Z149" s="3"/>
    </row>
    <row r="150" ht="13.5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3"/>
      <c r="X150" s="3"/>
      <c r="Y150" s="3"/>
      <c r="Z150" s="3"/>
    </row>
    <row r="151" ht="13.5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3"/>
      <c r="X151" s="3"/>
      <c r="Y151" s="3"/>
      <c r="Z151" s="3"/>
    </row>
    <row r="152" ht="13.5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3"/>
      <c r="X152" s="3"/>
      <c r="Y152" s="3"/>
      <c r="Z152" s="3"/>
    </row>
    <row r="153" ht="13.5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3"/>
      <c r="X153" s="3"/>
      <c r="Y153" s="3"/>
      <c r="Z153" s="3"/>
    </row>
    <row r="154" ht="13.5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3"/>
      <c r="X154" s="3"/>
      <c r="Y154" s="3"/>
      <c r="Z154" s="3"/>
    </row>
    <row r="155" ht="13.5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3"/>
      <c r="X155" s="3"/>
      <c r="Y155" s="3"/>
      <c r="Z155" s="3"/>
    </row>
    <row r="156" ht="13.5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3"/>
      <c r="X156" s="3"/>
      <c r="Y156" s="3"/>
      <c r="Z156" s="3"/>
    </row>
    <row r="157" ht="13.5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3"/>
      <c r="X157" s="3"/>
      <c r="Y157" s="3"/>
      <c r="Z157" s="3"/>
    </row>
    <row r="158" ht="13.5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3"/>
      <c r="X158" s="3"/>
      <c r="Y158" s="3"/>
      <c r="Z158" s="3"/>
    </row>
    <row r="159" ht="13.5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3"/>
      <c r="X159" s="3"/>
      <c r="Y159" s="3"/>
      <c r="Z159" s="3"/>
    </row>
    <row r="160" ht="13.5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3"/>
      <c r="X160" s="3"/>
      <c r="Y160" s="3"/>
      <c r="Z160" s="3"/>
    </row>
    <row r="161" ht="13.5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3"/>
      <c r="X161" s="3"/>
      <c r="Y161" s="3"/>
      <c r="Z161" s="3"/>
    </row>
    <row r="162" ht="13.5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3"/>
      <c r="X162" s="3"/>
      <c r="Y162" s="3"/>
      <c r="Z162" s="3"/>
    </row>
    <row r="163" ht="13.5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3"/>
      <c r="X163" s="3"/>
      <c r="Y163" s="3"/>
      <c r="Z163" s="3"/>
    </row>
    <row r="164" ht="13.5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3"/>
      <c r="X164" s="3"/>
      <c r="Y164" s="3"/>
      <c r="Z164" s="3"/>
    </row>
    <row r="165" ht="13.5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3"/>
      <c r="X165" s="3"/>
      <c r="Y165" s="3"/>
      <c r="Z165" s="3"/>
    </row>
    <row r="166" ht="13.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3"/>
      <c r="X166" s="3"/>
      <c r="Y166" s="3"/>
      <c r="Z166" s="3"/>
    </row>
    <row r="167" ht="13.5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3"/>
      <c r="X167" s="3"/>
      <c r="Y167" s="3"/>
      <c r="Z167" s="3"/>
    </row>
    <row r="168" ht="13.5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3"/>
      <c r="X168" s="3"/>
      <c r="Y168" s="3"/>
      <c r="Z168" s="3"/>
    </row>
    <row r="169" ht="13.5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3"/>
      <c r="X169" s="3"/>
      <c r="Y169" s="3"/>
      <c r="Z169" s="3"/>
    </row>
    <row r="170" ht="13.5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3"/>
      <c r="X170" s="3"/>
      <c r="Y170" s="3"/>
      <c r="Z170" s="3"/>
    </row>
    <row r="171" ht="13.5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3"/>
      <c r="X171" s="3"/>
      <c r="Y171" s="3"/>
      <c r="Z171" s="3"/>
    </row>
    <row r="172" ht="13.5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3"/>
      <c r="X172" s="3"/>
      <c r="Y172" s="3"/>
      <c r="Z172" s="3"/>
    </row>
    <row r="173" ht="13.5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3"/>
      <c r="X173" s="3"/>
      <c r="Y173" s="3"/>
      <c r="Z173" s="3"/>
    </row>
    <row r="174" ht="13.5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3"/>
      <c r="X174" s="3"/>
      <c r="Y174" s="3"/>
      <c r="Z174" s="3"/>
    </row>
    <row r="175" ht="13.5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3"/>
      <c r="X175" s="3"/>
      <c r="Y175" s="3"/>
      <c r="Z175" s="3"/>
    </row>
    <row r="176" ht="13.5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3"/>
      <c r="X176" s="3"/>
      <c r="Y176" s="3"/>
      <c r="Z176" s="3"/>
    </row>
    <row r="177" ht="13.5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3"/>
      <c r="X177" s="3"/>
      <c r="Y177" s="3"/>
      <c r="Z177" s="3"/>
    </row>
    <row r="178" ht="13.5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3"/>
      <c r="X178" s="3"/>
      <c r="Y178" s="3"/>
      <c r="Z178" s="3"/>
    </row>
    <row r="179" ht="13.5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3"/>
      <c r="X179" s="3"/>
      <c r="Y179" s="3"/>
      <c r="Z179" s="3"/>
    </row>
    <row r="180" ht="13.5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3"/>
      <c r="X180" s="3"/>
      <c r="Y180" s="3"/>
      <c r="Z180" s="3"/>
    </row>
    <row r="181" ht="13.5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3"/>
      <c r="X181" s="3"/>
      <c r="Y181" s="3"/>
      <c r="Z181" s="3"/>
    </row>
    <row r="182" ht="13.5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3"/>
      <c r="X182" s="3"/>
      <c r="Y182" s="3"/>
      <c r="Z182" s="3"/>
    </row>
    <row r="183" ht="13.5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3"/>
      <c r="X183" s="3"/>
      <c r="Y183" s="3"/>
      <c r="Z183" s="3"/>
    </row>
    <row r="184" ht="13.5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3"/>
      <c r="X184" s="3"/>
      <c r="Y184" s="3"/>
      <c r="Z184" s="3"/>
    </row>
    <row r="185" ht="13.5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3"/>
      <c r="X185" s="3"/>
      <c r="Y185" s="3"/>
      <c r="Z185" s="3"/>
    </row>
    <row r="186" ht="13.5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3"/>
      <c r="X186" s="3"/>
      <c r="Y186" s="3"/>
      <c r="Z186" s="3"/>
    </row>
    <row r="187" ht="13.5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3"/>
      <c r="X187" s="3"/>
      <c r="Y187" s="3"/>
      <c r="Z187" s="3"/>
    </row>
    <row r="188" ht="13.5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3"/>
      <c r="X188" s="3"/>
      <c r="Y188" s="3"/>
      <c r="Z188" s="3"/>
    </row>
    <row r="189" ht="13.5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3"/>
      <c r="X189" s="3"/>
      <c r="Y189" s="3"/>
      <c r="Z189" s="3"/>
    </row>
    <row r="190" ht="13.5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3"/>
      <c r="X190" s="3"/>
      <c r="Y190" s="3"/>
      <c r="Z190" s="3"/>
    </row>
    <row r="191" ht="13.5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3"/>
      <c r="X191" s="3"/>
      <c r="Y191" s="3"/>
      <c r="Z191" s="3"/>
    </row>
    <row r="192" ht="13.5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3"/>
      <c r="X192" s="3"/>
      <c r="Y192" s="3"/>
      <c r="Z192" s="3"/>
    </row>
    <row r="193" ht="13.5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3"/>
      <c r="X193" s="3"/>
      <c r="Y193" s="3"/>
      <c r="Z193" s="3"/>
    </row>
    <row r="194" ht="13.5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3"/>
      <c r="X194" s="3"/>
      <c r="Y194" s="3"/>
      <c r="Z194" s="3"/>
    </row>
    <row r="195" ht="13.5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3"/>
      <c r="X195" s="3"/>
      <c r="Y195" s="3"/>
      <c r="Z195" s="3"/>
    </row>
    <row r="196" ht="13.5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3"/>
      <c r="X196" s="3"/>
      <c r="Y196" s="3"/>
      <c r="Z196" s="3"/>
    </row>
    <row r="197" ht="13.5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3"/>
      <c r="X197" s="3"/>
      <c r="Y197" s="3"/>
      <c r="Z197" s="3"/>
    </row>
    <row r="198" ht="13.5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3"/>
      <c r="X198" s="3"/>
      <c r="Y198" s="3"/>
      <c r="Z198" s="3"/>
    </row>
    <row r="199" ht="13.5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3"/>
      <c r="X199" s="3"/>
      <c r="Y199" s="3"/>
      <c r="Z199" s="3"/>
    </row>
    <row r="200" ht="13.5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3"/>
      <c r="X200" s="3"/>
      <c r="Y200" s="3"/>
      <c r="Z200" s="3"/>
    </row>
    <row r="201" ht="13.5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3"/>
      <c r="X201" s="3"/>
      <c r="Y201" s="3"/>
      <c r="Z201" s="3"/>
    </row>
    <row r="202" ht="13.5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3"/>
      <c r="X202" s="3"/>
      <c r="Y202" s="3"/>
      <c r="Z202" s="3"/>
    </row>
    <row r="203" ht="13.5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3"/>
      <c r="X203" s="3"/>
      <c r="Y203" s="3"/>
      <c r="Z203" s="3"/>
    </row>
    <row r="204" ht="13.5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3"/>
      <c r="X204" s="3"/>
      <c r="Y204" s="3"/>
      <c r="Z204" s="3"/>
    </row>
    <row r="205" ht="13.5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3"/>
      <c r="X205" s="3"/>
      <c r="Y205" s="3"/>
      <c r="Z205" s="3"/>
    </row>
    <row r="206" ht="13.5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3"/>
      <c r="X206" s="3"/>
      <c r="Y206" s="3"/>
      <c r="Z206" s="3"/>
    </row>
    <row r="207" ht="13.5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3"/>
      <c r="X207" s="3"/>
      <c r="Y207" s="3"/>
      <c r="Z207" s="3"/>
    </row>
    <row r="208" ht="13.5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3"/>
      <c r="X208" s="3"/>
      <c r="Y208" s="3"/>
      <c r="Z208" s="3"/>
    </row>
    <row r="209" ht="13.5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3"/>
      <c r="X209" s="3"/>
      <c r="Y209" s="3"/>
      <c r="Z209" s="3"/>
    </row>
    <row r="210" ht="13.5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3"/>
      <c r="X210" s="3"/>
      <c r="Y210" s="3"/>
      <c r="Z210" s="3"/>
    </row>
    <row r="211" ht="13.5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3"/>
      <c r="X211" s="3"/>
      <c r="Y211" s="3"/>
      <c r="Z211" s="3"/>
    </row>
    <row r="212" ht="13.5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3"/>
      <c r="X212" s="3"/>
      <c r="Y212" s="3"/>
      <c r="Z212" s="3"/>
    </row>
    <row r="213" ht="13.5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3"/>
      <c r="X213" s="3"/>
      <c r="Y213" s="3"/>
      <c r="Z213" s="3"/>
    </row>
    <row r="214" ht="13.5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3"/>
      <c r="X214" s="3"/>
      <c r="Y214" s="3"/>
      <c r="Z214" s="3"/>
    </row>
    <row r="215" ht="13.5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3"/>
      <c r="X215" s="3"/>
      <c r="Y215" s="3"/>
      <c r="Z215" s="3"/>
    </row>
    <row r="216" ht="13.5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3"/>
      <c r="X216" s="3"/>
      <c r="Y216" s="3"/>
      <c r="Z216" s="3"/>
    </row>
    <row r="217" ht="13.5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3"/>
      <c r="X217" s="3"/>
      <c r="Y217" s="3"/>
      <c r="Z217" s="3"/>
    </row>
    <row r="218" ht="13.5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3"/>
      <c r="X218" s="3"/>
      <c r="Y218" s="3"/>
      <c r="Z218" s="3"/>
    </row>
    <row r="219" ht="13.5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3"/>
      <c r="X219" s="3"/>
      <c r="Y219" s="3"/>
      <c r="Z219" s="3"/>
    </row>
    <row r="220" ht="13.5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3"/>
      <c r="X220" s="3"/>
      <c r="Y220" s="3"/>
      <c r="Z220" s="3"/>
    </row>
    <row r="221" ht="13.5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3"/>
      <c r="X221" s="3"/>
      <c r="Y221" s="3"/>
      <c r="Z221" s="3"/>
    </row>
    <row r="222" ht="13.5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3"/>
      <c r="X222" s="3"/>
      <c r="Y222" s="3"/>
      <c r="Z222" s="3"/>
    </row>
    <row r="223" ht="13.5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3"/>
      <c r="X223" s="3"/>
      <c r="Y223" s="3"/>
      <c r="Z223" s="3"/>
    </row>
    <row r="224" ht="13.5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3"/>
      <c r="X224" s="3"/>
      <c r="Y224" s="3"/>
      <c r="Z224" s="3"/>
    </row>
    <row r="225" ht="13.5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3"/>
      <c r="X225" s="3"/>
      <c r="Y225" s="3"/>
      <c r="Z225" s="3"/>
    </row>
    <row r="226" ht="13.5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3"/>
      <c r="X226" s="3"/>
      <c r="Y226" s="3"/>
      <c r="Z226" s="3"/>
    </row>
    <row r="227" ht="13.5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3"/>
      <c r="X227" s="3"/>
      <c r="Y227" s="3"/>
      <c r="Z227" s="3"/>
    </row>
    <row r="228" ht="13.5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3"/>
      <c r="X228" s="3"/>
      <c r="Y228" s="3"/>
      <c r="Z228" s="3"/>
    </row>
    <row r="229" ht="13.5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3"/>
      <c r="X229" s="3"/>
      <c r="Y229" s="3"/>
      <c r="Z229" s="3"/>
    </row>
    <row r="230" ht="13.5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3"/>
      <c r="X230" s="3"/>
      <c r="Y230" s="3"/>
      <c r="Z230" s="3"/>
    </row>
    <row r="231" ht="13.5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3"/>
      <c r="X231" s="3"/>
      <c r="Y231" s="3"/>
      <c r="Z231" s="3"/>
    </row>
    <row r="232" ht="13.5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3"/>
      <c r="X232" s="3"/>
      <c r="Y232" s="3"/>
      <c r="Z232" s="3"/>
    </row>
    <row r="233" ht="13.5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3"/>
      <c r="X233" s="3"/>
      <c r="Y233" s="3"/>
      <c r="Z233" s="3"/>
    </row>
    <row r="234" ht="13.5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3"/>
      <c r="X234" s="3"/>
      <c r="Y234" s="3"/>
      <c r="Z234" s="3"/>
    </row>
    <row r="235" ht="13.5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3"/>
      <c r="X235" s="3"/>
      <c r="Y235" s="3"/>
      <c r="Z235" s="3"/>
    </row>
    <row r="236" ht="13.5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3"/>
      <c r="X236" s="3"/>
      <c r="Y236" s="3"/>
      <c r="Z236" s="3"/>
    </row>
    <row r="237" ht="13.5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3"/>
      <c r="X237" s="3"/>
      <c r="Y237" s="3"/>
      <c r="Z237" s="3"/>
    </row>
    <row r="238" ht="13.5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3"/>
      <c r="X238" s="3"/>
      <c r="Y238" s="3"/>
      <c r="Z238" s="3"/>
    </row>
    <row r="239" ht="13.5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3"/>
      <c r="X239" s="3"/>
      <c r="Y239" s="3"/>
      <c r="Z239" s="3"/>
    </row>
    <row r="240" ht="13.5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3"/>
      <c r="X240" s="3"/>
      <c r="Y240" s="3"/>
      <c r="Z240" s="3"/>
    </row>
    <row r="241" ht="13.5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3"/>
      <c r="X241" s="3"/>
      <c r="Y241" s="3"/>
      <c r="Z241" s="3"/>
    </row>
    <row r="242" ht="13.5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3"/>
      <c r="X242" s="3"/>
      <c r="Y242" s="3"/>
      <c r="Z242" s="3"/>
    </row>
    <row r="243" ht="13.5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3"/>
      <c r="X243" s="3"/>
      <c r="Y243" s="3"/>
      <c r="Z243" s="3"/>
    </row>
    <row r="244" ht="13.5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3"/>
      <c r="X244" s="3"/>
      <c r="Y244" s="3"/>
      <c r="Z244" s="3"/>
    </row>
    <row r="245" ht="13.5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3"/>
      <c r="X245" s="3"/>
      <c r="Y245" s="3"/>
      <c r="Z245" s="3"/>
    </row>
    <row r="246" ht="13.5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3"/>
      <c r="X246" s="3"/>
      <c r="Y246" s="3"/>
      <c r="Z246" s="3"/>
    </row>
    <row r="247" ht="13.5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3"/>
      <c r="X247" s="3"/>
      <c r="Y247" s="3"/>
      <c r="Z247" s="3"/>
    </row>
    <row r="248" ht="13.5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3"/>
      <c r="X248" s="3"/>
      <c r="Y248" s="3"/>
      <c r="Z248" s="3"/>
    </row>
    <row r="249" ht="13.5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3"/>
      <c r="X249" s="3"/>
      <c r="Y249" s="3"/>
      <c r="Z249" s="3"/>
    </row>
    <row r="250" ht="13.5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3"/>
      <c r="X250" s="3"/>
      <c r="Y250" s="3"/>
      <c r="Z250" s="3"/>
    </row>
    <row r="251" ht="13.5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3"/>
      <c r="X251" s="3"/>
      <c r="Y251" s="3"/>
      <c r="Z251" s="3"/>
    </row>
    <row r="252" ht="13.5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3"/>
      <c r="X252" s="3"/>
      <c r="Y252" s="3"/>
      <c r="Z252" s="3"/>
    </row>
    <row r="253" ht="13.5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3"/>
      <c r="X253" s="3"/>
      <c r="Y253" s="3"/>
      <c r="Z253" s="3"/>
    </row>
    <row r="254" ht="13.5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3"/>
      <c r="X254" s="3"/>
      <c r="Y254" s="3"/>
      <c r="Z254" s="3"/>
    </row>
    <row r="255" ht="13.5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3"/>
      <c r="X255" s="3"/>
      <c r="Y255" s="3"/>
      <c r="Z255" s="3"/>
    </row>
    <row r="256" ht="13.5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3"/>
      <c r="X256" s="3"/>
      <c r="Y256" s="3"/>
      <c r="Z256" s="3"/>
    </row>
    <row r="257" ht="13.5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3"/>
      <c r="X257" s="3"/>
      <c r="Y257" s="3"/>
      <c r="Z257" s="3"/>
    </row>
    <row r="258" ht="13.5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3"/>
      <c r="X258" s="3"/>
      <c r="Y258" s="3"/>
      <c r="Z258" s="3"/>
    </row>
    <row r="259" ht="13.5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3"/>
      <c r="X259" s="3"/>
      <c r="Y259" s="3"/>
      <c r="Z259" s="3"/>
    </row>
    <row r="260" ht="13.5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3"/>
      <c r="X260" s="3"/>
      <c r="Y260" s="3"/>
      <c r="Z260" s="3"/>
    </row>
    <row r="261" ht="13.5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3"/>
      <c r="X261" s="3"/>
      <c r="Y261" s="3"/>
      <c r="Z261" s="3"/>
    </row>
    <row r="262" ht="13.5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3"/>
      <c r="X262" s="3"/>
      <c r="Y262" s="3"/>
      <c r="Z262" s="3"/>
    </row>
    <row r="263" ht="13.5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3"/>
      <c r="X263" s="3"/>
      <c r="Y263" s="3"/>
      <c r="Z263" s="3"/>
    </row>
    <row r="264" ht="13.5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3"/>
      <c r="X264" s="3"/>
      <c r="Y264" s="3"/>
      <c r="Z264" s="3"/>
    </row>
    <row r="265" ht="13.5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3"/>
      <c r="X265" s="3"/>
      <c r="Y265" s="3"/>
      <c r="Z265" s="3"/>
    </row>
    <row r="266" ht="13.5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3"/>
      <c r="X266" s="3"/>
      <c r="Y266" s="3"/>
      <c r="Z266" s="3"/>
    </row>
    <row r="267" ht="13.5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3"/>
      <c r="X267" s="3"/>
      <c r="Y267" s="3"/>
      <c r="Z267" s="3"/>
    </row>
    <row r="268" ht="13.5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3"/>
      <c r="X268" s="3"/>
      <c r="Y268" s="3"/>
      <c r="Z268" s="3"/>
    </row>
    <row r="269" ht="13.5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3"/>
      <c r="X269" s="3"/>
      <c r="Y269" s="3"/>
      <c r="Z269" s="3"/>
    </row>
    <row r="270" ht="13.5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3"/>
      <c r="X270" s="3"/>
      <c r="Y270" s="3"/>
      <c r="Z270" s="3"/>
    </row>
    <row r="271" ht="13.5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3"/>
      <c r="X271" s="3"/>
      <c r="Y271" s="3"/>
      <c r="Z271" s="3"/>
    </row>
    <row r="272" ht="13.5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3"/>
      <c r="X272" s="3"/>
      <c r="Y272" s="3"/>
      <c r="Z272" s="3"/>
    </row>
    <row r="273" ht="13.5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3"/>
      <c r="X273" s="3"/>
      <c r="Y273" s="3"/>
      <c r="Z273" s="3"/>
    </row>
    <row r="274" ht="13.5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3"/>
      <c r="X274" s="3"/>
      <c r="Y274" s="3"/>
      <c r="Z274" s="3"/>
    </row>
    <row r="275" ht="13.5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3"/>
      <c r="X275" s="3"/>
      <c r="Y275" s="3"/>
      <c r="Z275" s="3"/>
    </row>
    <row r="276" ht="13.5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3"/>
      <c r="X276" s="3"/>
      <c r="Y276" s="3"/>
      <c r="Z276" s="3"/>
    </row>
    <row r="277" ht="13.5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3"/>
      <c r="X277" s="3"/>
      <c r="Y277" s="3"/>
      <c r="Z277" s="3"/>
    </row>
    <row r="278" ht="13.5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3"/>
      <c r="X278" s="3"/>
      <c r="Y278" s="3"/>
      <c r="Z278" s="3"/>
    </row>
    <row r="279" ht="13.5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3"/>
      <c r="X279" s="3"/>
      <c r="Y279" s="3"/>
      <c r="Z279" s="3"/>
    </row>
    <row r="280" ht="13.5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3"/>
      <c r="X280" s="3"/>
      <c r="Y280" s="3"/>
      <c r="Z280" s="3"/>
    </row>
    <row r="281" ht="13.5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3"/>
      <c r="X281" s="3"/>
      <c r="Y281" s="3"/>
      <c r="Z281" s="3"/>
    </row>
    <row r="282" ht="13.5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3"/>
      <c r="X282" s="3"/>
      <c r="Y282" s="3"/>
      <c r="Z282" s="3"/>
    </row>
    <row r="283" ht="13.5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3"/>
      <c r="X283" s="3"/>
      <c r="Y283" s="3"/>
      <c r="Z283" s="3"/>
    </row>
    <row r="284" ht="13.5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3"/>
      <c r="X284" s="3"/>
      <c r="Y284" s="3"/>
      <c r="Z284" s="3"/>
    </row>
    <row r="285" ht="13.5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3"/>
      <c r="X285" s="3"/>
      <c r="Y285" s="3"/>
      <c r="Z285" s="3"/>
    </row>
    <row r="286" ht="13.5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3"/>
      <c r="X286" s="3"/>
      <c r="Y286" s="3"/>
      <c r="Z286" s="3"/>
    </row>
    <row r="287" ht="13.5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3"/>
      <c r="X287" s="3"/>
      <c r="Y287" s="3"/>
      <c r="Z287" s="3"/>
    </row>
    <row r="288" ht="13.5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3"/>
      <c r="X288" s="3"/>
      <c r="Y288" s="3"/>
      <c r="Z288" s="3"/>
    </row>
    <row r="289" ht="13.5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3"/>
      <c r="X289" s="3"/>
      <c r="Y289" s="3"/>
      <c r="Z289" s="3"/>
    </row>
    <row r="290" ht="13.5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3"/>
      <c r="X290" s="3"/>
      <c r="Y290" s="3"/>
      <c r="Z290" s="3"/>
    </row>
    <row r="291" ht="13.5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3"/>
      <c r="X291" s="3"/>
      <c r="Y291" s="3"/>
      <c r="Z291" s="3"/>
    </row>
    <row r="292" ht="13.5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3"/>
      <c r="X292" s="3"/>
      <c r="Y292" s="3"/>
      <c r="Z292" s="3"/>
    </row>
    <row r="293" ht="13.5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3"/>
      <c r="X293" s="3"/>
      <c r="Y293" s="3"/>
      <c r="Z293" s="3"/>
    </row>
    <row r="294" ht="13.5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3"/>
      <c r="X294" s="3"/>
      <c r="Y294" s="3"/>
      <c r="Z294" s="3"/>
    </row>
    <row r="295" ht="13.5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3"/>
      <c r="X295" s="3"/>
      <c r="Y295" s="3"/>
      <c r="Z295" s="3"/>
    </row>
    <row r="296" ht="13.5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3"/>
      <c r="X296" s="3"/>
      <c r="Y296" s="3"/>
      <c r="Z296" s="3"/>
    </row>
    <row r="297" ht="13.5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3"/>
      <c r="X297" s="3"/>
      <c r="Y297" s="3"/>
      <c r="Z297" s="3"/>
    </row>
    <row r="298" ht="13.5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3"/>
      <c r="X298" s="3"/>
      <c r="Y298" s="3"/>
      <c r="Z298" s="3"/>
    </row>
    <row r="299" ht="13.5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3"/>
      <c r="X299" s="3"/>
      <c r="Y299" s="3"/>
      <c r="Z299" s="3"/>
    </row>
    <row r="300" ht="13.5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3"/>
      <c r="X300" s="3"/>
      <c r="Y300" s="3"/>
      <c r="Z300" s="3"/>
    </row>
    <row r="301" ht="13.5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3"/>
      <c r="X301" s="3"/>
      <c r="Y301" s="3"/>
      <c r="Z301" s="3"/>
    </row>
    <row r="302" ht="13.5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3"/>
      <c r="X302" s="3"/>
      <c r="Y302" s="3"/>
      <c r="Z302" s="3"/>
    </row>
    <row r="303" ht="13.5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3"/>
      <c r="X303" s="3"/>
      <c r="Y303" s="3"/>
      <c r="Z303" s="3"/>
    </row>
    <row r="304" ht="13.5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3"/>
      <c r="X304" s="3"/>
      <c r="Y304" s="3"/>
      <c r="Z304" s="3"/>
    </row>
    <row r="305" ht="13.5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3"/>
      <c r="X305" s="3"/>
      <c r="Y305" s="3"/>
      <c r="Z305" s="3"/>
    </row>
    <row r="306" ht="13.5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3"/>
      <c r="X306" s="3"/>
      <c r="Y306" s="3"/>
      <c r="Z306" s="3"/>
    </row>
    <row r="307" ht="13.5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3"/>
      <c r="X307" s="3"/>
      <c r="Y307" s="3"/>
      <c r="Z307" s="3"/>
    </row>
    <row r="308" ht="13.5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3"/>
      <c r="X308" s="3"/>
      <c r="Y308" s="3"/>
      <c r="Z308" s="3"/>
    </row>
    <row r="309" ht="13.5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3"/>
      <c r="X309" s="3"/>
      <c r="Y309" s="3"/>
      <c r="Z309" s="3"/>
    </row>
    <row r="310" ht="13.5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3"/>
      <c r="X310" s="3"/>
      <c r="Y310" s="3"/>
      <c r="Z310" s="3"/>
    </row>
    <row r="311" ht="13.5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3"/>
      <c r="X311" s="3"/>
      <c r="Y311" s="3"/>
      <c r="Z311" s="3"/>
    </row>
    <row r="312" ht="13.5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3"/>
      <c r="X312" s="3"/>
      <c r="Y312" s="3"/>
      <c r="Z312" s="3"/>
    </row>
    <row r="313" ht="13.5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3"/>
      <c r="X313" s="3"/>
      <c r="Y313" s="3"/>
      <c r="Z313" s="3"/>
    </row>
    <row r="314" ht="13.5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3"/>
      <c r="X314" s="3"/>
      <c r="Y314" s="3"/>
      <c r="Z314" s="3"/>
    </row>
    <row r="315" ht="13.5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3"/>
      <c r="X315" s="3"/>
      <c r="Y315" s="3"/>
      <c r="Z315" s="3"/>
    </row>
    <row r="316" ht="13.5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3"/>
      <c r="X316" s="3"/>
      <c r="Y316" s="3"/>
      <c r="Z316" s="3"/>
    </row>
    <row r="317" ht="13.5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3"/>
      <c r="X317" s="3"/>
      <c r="Y317" s="3"/>
      <c r="Z317" s="3"/>
    </row>
    <row r="318" ht="13.5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3"/>
      <c r="X318" s="3"/>
      <c r="Y318" s="3"/>
      <c r="Z318" s="3"/>
    </row>
    <row r="319" ht="13.5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3"/>
      <c r="X319" s="3"/>
      <c r="Y319" s="3"/>
      <c r="Z319" s="3"/>
    </row>
    <row r="320" ht="13.5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3"/>
      <c r="X320" s="3"/>
      <c r="Y320" s="3"/>
      <c r="Z320" s="3"/>
    </row>
    <row r="321" ht="13.5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3"/>
      <c r="X321" s="3"/>
      <c r="Y321" s="3"/>
      <c r="Z321" s="3"/>
    </row>
    <row r="322" ht="13.5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3"/>
      <c r="X322" s="3"/>
      <c r="Y322" s="3"/>
      <c r="Z322" s="3"/>
    </row>
    <row r="323" ht="13.5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3"/>
      <c r="X323" s="3"/>
      <c r="Y323" s="3"/>
      <c r="Z323" s="3"/>
    </row>
    <row r="324" ht="13.5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3"/>
      <c r="X324" s="3"/>
      <c r="Y324" s="3"/>
      <c r="Z324" s="3"/>
    </row>
    <row r="325" ht="13.5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3"/>
      <c r="X325" s="3"/>
      <c r="Y325" s="3"/>
      <c r="Z325" s="3"/>
    </row>
    <row r="326" ht="13.5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3"/>
      <c r="X326" s="3"/>
      <c r="Y326" s="3"/>
      <c r="Z326" s="3"/>
    </row>
    <row r="327" ht="13.5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3"/>
      <c r="X327" s="3"/>
      <c r="Y327" s="3"/>
      <c r="Z327" s="3"/>
    </row>
    <row r="328" ht="13.5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3"/>
      <c r="X328" s="3"/>
      <c r="Y328" s="3"/>
      <c r="Z328" s="3"/>
    </row>
    <row r="329" ht="13.5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3"/>
      <c r="X329" s="3"/>
      <c r="Y329" s="3"/>
      <c r="Z329" s="3"/>
    </row>
    <row r="330" ht="13.5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3"/>
      <c r="X330" s="3"/>
      <c r="Y330" s="3"/>
      <c r="Z330" s="3"/>
    </row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52">
    <mergeCell ref="F8:G8"/>
    <mergeCell ref="F9:G9"/>
    <mergeCell ref="A1:E1"/>
    <mergeCell ref="A2:E2"/>
    <mergeCell ref="B5:E5"/>
    <mergeCell ref="C6:E6"/>
    <mergeCell ref="F6:H6"/>
    <mergeCell ref="C8:D8"/>
    <mergeCell ref="C9:D9"/>
    <mergeCell ref="C10:D10"/>
    <mergeCell ref="F10:G10"/>
    <mergeCell ref="C11:D11"/>
    <mergeCell ref="F11:G11"/>
    <mergeCell ref="C12:D12"/>
    <mergeCell ref="C13:D13"/>
    <mergeCell ref="A14:B14"/>
    <mergeCell ref="C14:D14"/>
    <mergeCell ref="F14:G14"/>
    <mergeCell ref="C20:D20"/>
    <mergeCell ref="F20:G20"/>
    <mergeCell ref="C21:D21"/>
    <mergeCell ref="F21:G21"/>
    <mergeCell ref="F22:G22"/>
    <mergeCell ref="F23:G23"/>
    <mergeCell ref="F28:G28"/>
    <mergeCell ref="F29:G29"/>
    <mergeCell ref="C22:D22"/>
    <mergeCell ref="A23:B23"/>
    <mergeCell ref="C23:D23"/>
    <mergeCell ref="C27:D27"/>
    <mergeCell ref="F27:G27"/>
    <mergeCell ref="C28:D28"/>
    <mergeCell ref="C29:D29"/>
    <mergeCell ref="C34:D34"/>
    <mergeCell ref="C35:D35"/>
    <mergeCell ref="A36:B36"/>
    <mergeCell ref="C36:D36"/>
    <mergeCell ref="C64:D64"/>
    <mergeCell ref="C65:D65"/>
    <mergeCell ref="A70:E70"/>
    <mergeCell ref="C71:D71"/>
    <mergeCell ref="F71:G71"/>
    <mergeCell ref="C72:D72"/>
    <mergeCell ref="F72:G72"/>
    <mergeCell ref="A65:B65"/>
    <mergeCell ref="A79:B79"/>
    <mergeCell ref="C83:D83"/>
    <mergeCell ref="F83:G83"/>
    <mergeCell ref="C84:D84"/>
    <mergeCell ref="A85:B85"/>
    <mergeCell ref="C85:D85"/>
    <mergeCell ref="C31:D31"/>
    <mergeCell ref="F31:G31"/>
    <mergeCell ref="C32:D32"/>
    <mergeCell ref="F32:G32"/>
    <mergeCell ref="C33:D33"/>
    <mergeCell ref="F33:G33"/>
    <mergeCell ref="F34:G34"/>
    <mergeCell ref="F35:G35"/>
    <mergeCell ref="F36:G36"/>
    <mergeCell ref="C40:D40"/>
    <mergeCell ref="F40:G40"/>
    <mergeCell ref="F43:G43"/>
    <mergeCell ref="C44:D44"/>
    <mergeCell ref="C45:D45"/>
    <mergeCell ref="F51:G51"/>
    <mergeCell ref="F52:G52"/>
    <mergeCell ref="F44:G44"/>
    <mergeCell ref="F45:G45"/>
    <mergeCell ref="A47:B47"/>
    <mergeCell ref="C47:D47"/>
    <mergeCell ref="F47:G47"/>
    <mergeCell ref="C51:D51"/>
    <mergeCell ref="C52:D52"/>
    <mergeCell ref="C53:D53"/>
    <mergeCell ref="F53:G53"/>
    <mergeCell ref="C54:D54"/>
    <mergeCell ref="F54:G54"/>
    <mergeCell ref="A55:B55"/>
    <mergeCell ref="C55:D55"/>
    <mergeCell ref="F55:G55"/>
    <mergeCell ref="C59:D59"/>
    <mergeCell ref="F59:G59"/>
    <mergeCell ref="C61:D61"/>
    <mergeCell ref="F61:G61"/>
    <mergeCell ref="C62:D62"/>
    <mergeCell ref="F62:G62"/>
    <mergeCell ref="F64:G64"/>
    <mergeCell ref="F65:G65"/>
    <mergeCell ref="F84:G84"/>
    <mergeCell ref="F85:G85"/>
    <mergeCell ref="C89:D89"/>
    <mergeCell ref="F89:G89"/>
    <mergeCell ref="C90:D90"/>
    <mergeCell ref="F90:G90"/>
    <mergeCell ref="F91:G91"/>
    <mergeCell ref="F92:G92"/>
    <mergeCell ref="A123:B123"/>
    <mergeCell ref="A125:B125"/>
    <mergeCell ref="A126:B126"/>
    <mergeCell ref="C125:D125"/>
    <mergeCell ref="C126:D126"/>
    <mergeCell ref="C118:D118"/>
    <mergeCell ref="C119:D119"/>
    <mergeCell ref="C120:D120"/>
    <mergeCell ref="C121:D121"/>
    <mergeCell ref="C122:D122"/>
    <mergeCell ref="C123:D123"/>
    <mergeCell ref="C124:D124"/>
    <mergeCell ref="F97:G97"/>
    <mergeCell ref="F98:G98"/>
    <mergeCell ref="C91:D91"/>
    <mergeCell ref="A92:B92"/>
    <mergeCell ref="C92:D92"/>
    <mergeCell ref="C96:D96"/>
    <mergeCell ref="F96:G96"/>
    <mergeCell ref="C97:D97"/>
    <mergeCell ref="C98:D98"/>
    <mergeCell ref="C99:D99"/>
    <mergeCell ref="F99:G99"/>
    <mergeCell ref="C100:D100"/>
    <mergeCell ref="F100:G100"/>
    <mergeCell ref="A101:B101"/>
    <mergeCell ref="C101:D101"/>
    <mergeCell ref="F101:G101"/>
    <mergeCell ref="F109:G109"/>
    <mergeCell ref="F110:G110"/>
    <mergeCell ref="F111:G111"/>
    <mergeCell ref="F112:G112"/>
    <mergeCell ref="C105:D105"/>
    <mergeCell ref="F105:G105"/>
    <mergeCell ref="C106:D106"/>
    <mergeCell ref="F106:G106"/>
    <mergeCell ref="C107:D107"/>
    <mergeCell ref="F107:G107"/>
    <mergeCell ref="F108:G108"/>
    <mergeCell ref="C108:D108"/>
    <mergeCell ref="C109:D109"/>
    <mergeCell ref="C110:D110"/>
    <mergeCell ref="C111:D111"/>
    <mergeCell ref="A112:B112"/>
    <mergeCell ref="C112:D112"/>
    <mergeCell ref="C117:D117"/>
    <mergeCell ref="F129:G129"/>
    <mergeCell ref="F130:G130"/>
    <mergeCell ref="F122:G122"/>
    <mergeCell ref="F123:G123"/>
    <mergeCell ref="F124:G124"/>
    <mergeCell ref="F125:G125"/>
    <mergeCell ref="F126:G126"/>
    <mergeCell ref="F127:G127"/>
    <mergeCell ref="F128:G128"/>
  </mergeCells>
  <printOptions gridLines="1" horizontalCentered="1"/>
  <pageMargins bottom="0.75" footer="0.0" header="0.0" left="0.7" right="0.7" top="0.75"/>
  <pageSetup paperSize="9" orientation="portrait" pageOrder="overThenDown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1.63"/>
  </cols>
  <sheetData>
    <row r="1">
      <c r="A1" s="114">
        <v>0.0</v>
      </c>
      <c r="B1" s="3"/>
      <c r="C1" s="114">
        <v>0.0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14">
        <v>1.0</v>
      </c>
      <c r="B2" s="3"/>
      <c r="C2" s="114">
        <v>1.0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114">
        <v>2.0</v>
      </c>
      <c r="B3" s="3"/>
      <c r="C3" s="114">
        <v>2.0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14">
        <v>3.0</v>
      </c>
      <c r="B4" s="3"/>
      <c r="C4" s="114">
        <v>3.0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4">
        <v>4.0</v>
      </c>
      <c r="B5" s="3"/>
      <c r="C5" s="114">
        <v>4.0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14">
        <v>5.0</v>
      </c>
      <c r="B6" s="3"/>
      <c r="C6" s="114">
        <v>5.0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14">
        <v>6.0</v>
      </c>
      <c r="B7" s="3"/>
      <c r="C7" s="114">
        <v>6.0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14">
        <v>7.0</v>
      </c>
      <c r="B8" s="3"/>
      <c r="C8" s="114">
        <v>7.0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14">
        <v>8.0</v>
      </c>
      <c r="B9" s="3"/>
      <c r="C9" s="114">
        <v>8.0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14">
        <v>9.0</v>
      </c>
      <c r="B10" s="3"/>
      <c r="C10" s="114">
        <v>9.0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14">
        <v>10.0</v>
      </c>
      <c r="B11" s="3"/>
      <c r="C11" s="114">
        <v>10.0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14">
        <v>11.0</v>
      </c>
      <c r="B12" s="3"/>
      <c r="C12" s="114">
        <v>11.0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4">
        <v>12.0</v>
      </c>
      <c r="B13" s="3"/>
      <c r="C13" s="114">
        <v>12.0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4">
        <v>13.0</v>
      </c>
      <c r="B14" s="3"/>
      <c r="C14" s="114">
        <v>13.0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14">
        <v>14.0</v>
      </c>
      <c r="B15" s="3"/>
      <c r="C15" s="114">
        <v>14.0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14">
        <v>15.0</v>
      </c>
      <c r="B16" s="3"/>
      <c r="C16" s="114">
        <v>15.0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14">
        <v>15.21</v>
      </c>
      <c r="B17" s="3"/>
      <c r="C17" s="114">
        <v>15.21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14">
        <v>16.0</v>
      </c>
      <c r="B18" s="3"/>
      <c r="C18" s="114">
        <v>16.0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14">
        <v>17.0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14">
        <v>18.0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4">
        <v>19.0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4">
        <v>20.0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4">
        <v>21.0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4">
        <v>22.0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4">
        <v>23.0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1.63"/>
    <col customWidth="1" min="3" max="3" width="14.63"/>
    <col customWidth="1" min="4" max="4" width="11.63"/>
    <col customWidth="1" min="5" max="5" width="12.75"/>
    <col customWidth="1" min="6" max="6" width="11.63"/>
    <col customWidth="1" min="7" max="7" width="7.88"/>
    <col customWidth="1" min="8" max="13" width="11.63"/>
    <col customWidth="1" min="14" max="14" width="15.38"/>
    <col customWidth="1" min="15" max="15" width="17.38"/>
  </cols>
  <sheetData>
    <row r="1" ht="13.5" customHeight="1">
      <c r="A1" s="422" t="s">
        <v>347</v>
      </c>
      <c r="B1" s="5"/>
      <c r="C1" s="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23" t="s">
        <v>348</v>
      </c>
      <c r="B2" s="111"/>
      <c r="C2" s="11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16"/>
      <c r="B3" s="116"/>
      <c r="C3" s="11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424" t="s">
        <v>349</v>
      </c>
      <c r="B4" s="424" t="s">
        <v>350</v>
      </c>
      <c r="C4" s="424" t="s">
        <v>351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21"/>
      <c r="B5" s="21"/>
      <c r="C5" s="2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425">
        <v>1.0</v>
      </c>
      <c r="B6" s="426"/>
      <c r="C6" s="126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425">
        <v>2.0</v>
      </c>
      <c r="B7" s="426"/>
      <c r="C7" s="12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425">
        <v>3.0</v>
      </c>
      <c r="B8" s="426"/>
      <c r="C8" s="12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425">
        <v>4.0</v>
      </c>
      <c r="B9" s="426"/>
      <c r="C9" s="126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425">
        <v>5.0</v>
      </c>
      <c r="B10" s="426"/>
      <c r="C10" s="126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425">
        <v>6.0</v>
      </c>
      <c r="B11" s="426"/>
      <c r="C11" s="1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425">
        <v>7.0</v>
      </c>
      <c r="B12" s="426"/>
      <c r="C12" s="12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425">
        <v>8.0</v>
      </c>
      <c r="B13" s="426"/>
      <c r="C13" s="12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425">
        <v>9.0</v>
      </c>
      <c r="B14" s="426"/>
      <c r="C14" s="12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425">
        <v>10.0</v>
      </c>
      <c r="B15" s="426"/>
      <c r="C15" s="126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425">
        <v>11.0</v>
      </c>
      <c r="B16" s="426"/>
      <c r="C16" s="12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425">
        <v>12.0</v>
      </c>
      <c r="B17" s="426"/>
      <c r="C17" s="12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427" t="s">
        <v>352</v>
      </c>
      <c r="B18" s="6"/>
      <c r="C18" s="13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3"/>
      <c r="B19" s="3"/>
      <c r="C19" s="3"/>
      <c r="D19" s="428"/>
      <c r="E19" s="428"/>
      <c r="F19" s="42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429" t="s">
        <v>347</v>
      </c>
      <c r="B20" s="5"/>
      <c r="C20" s="5"/>
      <c r="D20" s="5"/>
      <c r="E20" s="5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4.5" customHeight="1">
      <c r="A21" s="430" t="s">
        <v>353</v>
      </c>
      <c r="B21" s="5"/>
      <c r="C21" s="5"/>
      <c r="D21" s="5"/>
      <c r="E21" s="6"/>
      <c r="F21" s="130" t="str">
        <f>C18</f>
        <v/>
      </c>
      <c r="G21" s="13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431" t="s">
        <v>354</v>
      </c>
      <c r="B22" s="5"/>
      <c r="C22" s="5"/>
      <c r="D22" s="5"/>
      <c r="E22" s="6"/>
      <c r="F22" s="432"/>
      <c r="G22" s="43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434" t="s">
        <v>355</v>
      </c>
      <c r="B23" s="5"/>
      <c r="C23" s="5"/>
      <c r="D23" s="5"/>
      <c r="E23" s="6"/>
      <c r="F23" s="435"/>
      <c r="G23" s="43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437" t="s">
        <v>356</v>
      </c>
      <c r="B24" s="5"/>
      <c r="C24" s="5"/>
      <c r="D24" s="5"/>
      <c r="E24" s="6"/>
      <c r="F24" s="438" t="str">
        <f>((F21*F22)-F23)/F21</f>
        <v>#DIV/0!</v>
      </c>
      <c r="G24" s="3"/>
      <c r="H24" s="114"/>
      <c r="I24" s="11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439" t="s">
        <v>357</v>
      </c>
      <c r="B26" s="5"/>
      <c r="C26" s="5"/>
      <c r="D26" s="5"/>
      <c r="E26" s="5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440" t="s">
        <v>358</v>
      </c>
      <c r="B27" s="425" t="s">
        <v>359</v>
      </c>
      <c r="C27" s="425" t="s">
        <v>360</v>
      </c>
      <c r="D27" s="425" t="s">
        <v>361</v>
      </c>
      <c r="E27" s="425" t="s">
        <v>362</v>
      </c>
      <c r="F27" s="425" t="s">
        <v>363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1"/>
      <c r="B28" s="441"/>
      <c r="C28" s="441"/>
      <c r="D28" s="441"/>
      <c r="E28" s="442"/>
      <c r="F28" s="44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443" t="s">
        <v>364</v>
      </c>
      <c r="B29" s="442" t="str">
        <f t="shared" ref="B29:E29" si="1">($F$24)*B28</f>
        <v>#DIV/0!</v>
      </c>
      <c r="C29" s="442" t="str">
        <f t="shared" si="1"/>
        <v>#DIV/0!</v>
      </c>
      <c r="D29" s="442" t="str">
        <f t="shared" si="1"/>
        <v>#DIV/0!</v>
      </c>
      <c r="E29" s="442" t="str">
        <f t="shared" si="1"/>
        <v>#DIV/0!</v>
      </c>
      <c r="F29" s="442" t="str">
        <f>F24*F28</f>
        <v>#DIV/0!</v>
      </c>
      <c r="G29" s="3"/>
      <c r="H29" s="3"/>
      <c r="I29" s="3"/>
      <c r="J29" s="3"/>
      <c r="K29" s="3"/>
      <c r="L29" s="3"/>
      <c r="M29" s="3"/>
      <c r="N29" s="114"/>
      <c r="O29" s="13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14"/>
      <c r="O30" s="44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439" t="s">
        <v>365</v>
      </c>
      <c r="B31" s="5"/>
      <c r="C31" s="5"/>
      <c r="D31" s="5"/>
      <c r="E31" s="5"/>
      <c r="F31" s="6"/>
      <c r="G31" s="3"/>
      <c r="H31" s="3"/>
      <c r="I31" s="3"/>
      <c r="J31" s="3"/>
      <c r="K31" s="3"/>
      <c r="L31" s="3"/>
      <c r="M31" s="3"/>
      <c r="N31" s="114"/>
      <c r="O31" s="12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440" t="s">
        <v>366</v>
      </c>
      <c r="B32" s="425" t="s">
        <v>359</v>
      </c>
      <c r="C32" s="425" t="s">
        <v>360</v>
      </c>
      <c r="D32" s="425" t="s">
        <v>361</v>
      </c>
      <c r="E32" s="425" t="s">
        <v>362</v>
      </c>
      <c r="F32" s="425" t="s">
        <v>363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21"/>
      <c r="B33" s="442"/>
      <c r="C33" s="442"/>
      <c r="D33" s="442"/>
      <c r="E33" s="442"/>
      <c r="F33" s="445">
        <v>0.4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443" t="s">
        <v>364</v>
      </c>
      <c r="B34" s="442" t="str">
        <f t="shared" ref="B34:E34" si="2">($F$24-5%)*B33</f>
        <v>#DIV/0!</v>
      </c>
      <c r="C34" s="442" t="str">
        <f t="shared" si="2"/>
        <v>#DIV/0!</v>
      </c>
      <c r="D34" s="442" t="str">
        <f t="shared" si="2"/>
        <v>#DIV/0!</v>
      </c>
      <c r="E34" s="442" t="str">
        <f t="shared" si="2"/>
        <v>#DIV/0!</v>
      </c>
      <c r="F34" s="442">
        <v>0.05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422" t="s">
        <v>367</v>
      </c>
      <c r="B36" s="5"/>
      <c r="C36" s="5"/>
      <c r="D36" s="5"/>
      <c r="E36" s="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446"/>
      <c r="B37" s="447" t="s">
        <v>368</v>
      </c>
      <c r="C37" s="6"/>
      <c r="D37" s="446" t="s">
        <v>369</v>
      </c>
      <c r="E37" s="446" t="s">
        <v>370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446" t="s">
        <v>371</v>
      </c>
      <c r="B38" s="447" t="s">
        <v>372</v>
      </c>
      <c r="C38" s="6"/>
      <c r="D38" s="448">
        <v>0.045</v>
      </c>
      <c r="E38" s="449" t="s">
        <v>373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446" t="s">
        <v>374</v>
      </c>
      <c r="B39" s="447" t="s">
        <v>375</v>
      </c>
      <c r="C39" s="6"/>
      <c r="D39" s="448">
        <v>0.09</v>
      </c>
      <c r="E39" s="449">
        <v>8100.0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446" t="s">
        <v>376</v>
      </c>
      <c r="B40" s="447" t="s">
        <v>377</v>
      </c>
      <c r="C40" s="6"/>
      <c r="D40" s="448">
        <v>0.102</v>
      </c>
      <c r="E40" s="449">
        <v>12420.0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446" t="s">
        <v>378</v>
      </c>
      <c r="B41" s="447" t="s">
        <v>379</v>
      </c>
      <c r="C41" s="6"/>
      <c r="D41" s="448">
        <v>0.14</v>
      </c>
      <c r="E41" s="449">
        <v>39780.0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446" t="s">
        <v>380</v>
      </c>
      <c r="B42" s="447" t="s">
        <v>381</v>
      </c>
      <c r="C42" s="6"/>
      <c r="D42" s="448">
        <v>0.22</v>
      </c>
      <c r="E42" s="449">
        <v>183780.0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446" t="s">
        <v>382</v>
      </c>
      <c r="B43" s="447" t="s">
        <v>383</v>
      </c>
      <c r="C43" s="6"/>
      <c r="D43" s="448">
        <v>0.33</v>
      </c>
      <c r="E43" s="449">
        <v>828000.0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422" t="s">
        <v>384</v>
      </c>
      <c r="B45" s="5"/>
      <c r="C45" s="5"/>
      <c r="D45" s="5"/>
      <c r="E45" s="5"/>
      <c r="F45" s="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446"/>
      <c r="B46" s="425" t="s">
        <v>359</v>
      </c>
      <c r="C46" s="425" t="s">
        <v>360</v>
      </c>
      <c r="D46" s="425" t="s">
        <v>361</v>
      </c>
      <c r="E46" s="425" t="s">
        <v>385</v>
      </c>
      <c r="F46" s="425" t="s">
        <v>386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446" t="s">
        <v>371</v>
      </c>
      <c r="B47" s="442">
        <v>0.188</v>
      </c>
      <c r="C47" s="442">
        <v>0.152</v>
      </c>
      <c r="D47" s="442">
        <v>0.1767</v>
      </c>
      <c r="E47" s="442">
        <v>0.0383</v>
      </c>
      <c r="F47" s="442">
        <v>0.445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446" t="s">
        <v>374</v>
      </c>
      <c r="B48" s="442">
        <v>0.198</v>
      </c>
      <c r="C48" s="442">
        <v>0.152</v>
      </c>
      <c r="D48" s="442">
        <v>0.2055</v>
      </c>
      <c r="E48" s="442">
        <v>0.0445</v>
      </c>
      <c r="F48" s="442">
        <v>0.4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446" t="s">
        <v>376</v>
      </c>
      <c r="B49" s="442">
        <v>0.208</v>
      </c>
      <c r="C49" s="442">
        <v>0.152</v>
      </c>
      <c r="D49" s="442">
        <v>0.1973</v>
      </c>
      <c r="E49" s="442">
        <v>0.0427</v>
      </c>
      <c r="F49" s="442">
        <v>0.4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446" t="s">
        <v>378</v>
      </c>
      <c r="B50" s="442">
        <v>0.178</v>
      </c>
      <c r="C50" s="442">
        <v>0.192</v>
      </c>
      <c r="D50" s="442">
        <v>0.189</v>
      </c>
      <c r="E50" s="442">
        <v>0.041</v>
      </c>
      <c r="F50" s="442">
        <v>0.4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450" t="s">
        <v>380</v>
      </c>
      <c r="B51" s="451">
        <v>0.188</v>
      </c>
      <c r="C51" s="442">
        <v>0.192</v>
      </c>
      <c r="D51" s="442">
        <v>0.1808</v>
      </c>
      <c r="E51" s="442">
        <v>0.0392</v>
      </c>
      <c r="F51" s="452" t="s">
        <v>387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446" t="s">
        <v>382</v>
      </c>
      <c r="B52" s="442">
        <v>0.535</v>
      </c>
      <c r="C52" s="453">
        <v>0.215</v>
      </c>
      <c r="D52" s="442">
        <v>0.2055</v>
      </c>
      <c r="E52" s="442">
        <v>0.0445</v>
      </c>
      <c r="F52" s="425" t="s">
        <v>373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454"/>
      <c r="B53" s="4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C1"/>
    <mergeCell ref="A2:C3"/>
    <mergeCell ref="A4:A5"/>
    <mergeCell ref="B4:B5"/>
    <mergeCell ref="C4:C5"/>
    <mergeCell ref="A18:B18"/>
    <mergeCell ref="A20:F20"/>
    <mergeCell ref="A21:E21"/>
    <mergeCell ref="A22:E22"/>
    <mergeCell ref="A23:E23"/>
    <mergeCell ref="A24:E24"/>
    <mergeCell ref="A26:F26"/>
    <mergeCell ref="A27:A28"/>
    <mergeCell ref="A31:F31"/>
    <mergeCell ref="B42:C42"/>
    <mergeCell ref="B43:C43"/>
    <mergeCell ref="A45:F45"/>
    <mergeCell ref="A32:A33"/>
    <mergeCell ref="A36:E36"/>
    <mergeCell ref="B37:C37"/>
    <mergeCell ref="B38:C38"/>
    <mergeCell ref="B39:C39"/>
    <mergeCell ref="B40:C40"/>
    <mergeCell ref="B41:C41"/>
  </mergeCells>
  <hyperlinks>
    <hyperlink r:id="rId2" ref="A20"/>
    <hyperlink r:id="rId3" ref="A22"/>
  </hyperlinks>
  <printOptions/>
  <pageMargins bottom="0.7875" footer="0.0" header="0.0" left="0.511805555555556" right="0.511805555555556" top="0.7875"/>
  <pageSetup paperSize="9" orientation="portrait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75"/>
    <col customWidth="1" min="2" max="2" width="13.88"/>
    <col customWidth="1" min="3" max="3" width="13.5"/>
    <col customWidth="1" min="4" max="4" width="1.75"/>
    <col customWidth="1" min="5" max="5" width="14.0"/>
    <col customWidth="1" min="6" max="7" width="13.88"/>
    <col customWidth="1" hidden="1" min="8" max="8" width="3.75"/>
    <col customWidth="1" hidden="1" min="9" max="12" width="13.88"/>
    <col customWidth="1" hidden="1" min="13" max="13" width="3.75"/>
    <col customWidth="1" hidden="1" min="14" max="17" width="13.88"/>
  </cols>
  <sheetData>
    <row r="1">
      <c r="A1" s="455"/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7"/>
      <c r="R1" s="3"/>
      <c r="S1" s="3"/>
      <c r="T1" s="3"/>
      <c r="U1" s="3"/>
      <c r="V1" s="3"/>
      <c r="W1" s="3"/>
      <c r="X1" s="3"/>
      <c r="Y1" s="3"/>
      <c r="Z1" s="3"/>
    </row>
    <row r="2">
      <c r="A2" s="458" t="s">
        <v>388</v>
      </c>
      <c r="B2" s="81"/>
      <c r="C2" s="459">
        <v>2.0</v>
      </c>
      <c r="D2" s="198"/>
      <c r="E2" s="458" t="s">
        <v>389</v>
      </c>
      <c r="F2" s="81"/>
      <c r="G2" s="459">
        <v>2.0</v>
      </c>
      <c r="H2" s="460"/>
      <c r="I2" s="455" t="s">
        <v>390</v>
      </c>
      <c r="J2" s="5"/>
      <c r="K2" s="6"/>
      <c r="L2" s="460"/>
      <c r="M2" s="461"/>
      <c r="N2" s="455" t="s">
        <v>391</v>
      </c>
      <c r="O2" s="5"/>
      <c r="P2" s="6"/>
      <c r="Q2" s="460"/>
      <c r="R2" s="3"/>
      <c r="S2" s="3"/>
      <c r="T2" s="3"/>
      <c r="U2" s="3"/>
      <c r="V2" s="3"/>
      <c r="W2" s="3"/>
      <c r="X2" s="3"/>
      <c r="Y2" s="3"/>
      <c r="Z2" s="3"/>
    </row>
    <row r="3" ht="90.0" customHeight="1">
      <c r="A3" s="462" t="s">
        <v>392</v>
      </c>
      <c r="B3" s="463" t="s">
        <v>393</v>
      </c>
      <c r="C3" s="85" t="s">
        <v>394</v>
      </c>
      <c r="D3" s="198"/>
      <c r="E3" s="462" t="s">
        <v>392</v>
      </c>
      <c r="F3" s="463" t="s">
        <v>393</v>
      </c>
      <c r="G3" s="85" t="s">
        <v>394</v>
      </c>
      <c r="H3" s="464"/>
      <c r="I3" s="465" t="s">
        <v>392</v>
      </c>
      <c r="J3" s="466" t="s">
        <v>395</v>
      </c>
      <c r="K3" s="464" t="s">
        <v>393</v>
      </c>
      <c r="L3" s="466" t="s">
        <v>396</v>
      </c>
      <c r="M3" s="461"/>
      <c r="N3" s="465" t="s">
        <v>392</v>
      </c>
      <c r="O3" s="466" t="s">
        <v>395</v>
      </c>
      <c r="P3" s="464" t="s">
        <v>393</v>
      </c>
      <c r="Q3" s="466" t="s">
        <v>396</v>
      </c>
      <c r="R3" s="3"/>
      <c r="S3" s="3"/>
      <c r="T3" s="3"/>
      <c r="U3" s="3"/>
      <c r="V3" s="3"/>
      <c r="W3" s="3"/>
      <c r="X3" s="3"/>
      <c r="Y3" s="3"/>
      <c r="Z3" s="3"/>
    </row>
    <row r="4">
      <c r="A4" s="467"/>
      <c r="B4" s="468">
        <v>2.0</v>
      </c>
      <c r="C4" s="469">
        <f>IFERROR(B4/C2,0)</f>
        <v>1</v>
      </c>
      <c r="D4" s="470"/>
      <c r="E4" s="467"/>
      <c r="F4" s="468">
        <v>2.0</v>
      </c>
      <c r="G4" s="469">
        <f>F4/G2</f>
        <v>1</v>
      </c>
      <c r="H4" s="471"/>
      <c r="I4" s="21"/>
      <c r="J4" s="472" t="str">
        <f>#REF!</f>
        <v>#REF!</v>
      </c>
      <c r="K4" s="13"/>
      <c r="L4" s="473">
        <f>IFERROR(K4/L2,0)</f>
        <v>0</v>
      </c>
      <c r="M4" s="461"/>
      <c r="N4" s="21"/>
      <c r="O4" s="472" t="str">
        <f>#REF!</f>
        <v>#REF!</v>
      </c>
      <c r="P4" s="474">
        <v>0.0</v>
      </c>
      <c r="Q4" s="473">
        <f>IFERROR(P4/Q2,0)</f>
        <v>0</v>
      </c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2:B2"/>
    <mergeCell ref="E2:F2"/>
    <mergeCell ref="I2:K2"/>
    <mergeCell ref="N2:P2"/>
    <mergeCell ref="A3:A4"/>
    <mergeCell ref="E3:E4"/>
    <mergeCell ref="I3:I4"/>
    <mergeCell ref="N3:N4"/>
  </mergeCells>
  <dataValidations>
    <dataValidation type="list" allowBlank="1" sqref="B4 F4">
      <formula1>'NÚMEROS'!$A$1:$A$7</formula1>
    </dataValidation>
  </dataValidations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>
      <c r="A1" s="475">
        <v>0.0</v>
      </c>
    </row>
    <row r="2">
      <c r="A2" s="475">
        <v>1.0</v>
      </c>
    </row>
    <row r="3">
      <c r="A3" s="475">
        <v>2.0</v>
      </c>
    </row>
    <row r="4">
      <c r="A4" s="475">
        <v>3.0</v>
      </c>
    </row>
    <row r="5">
      <c r="A5" s="475">
        <v>4.0</v>
      </c>
    </row>
    <row r="6">
      <c r="A6" s="475">
        <v>5.0</v>
      </c>
    </row>
    <row r="7">
      <c r="A7" s="475">
        <v>6.0</v>
      </c>
    </row>
    <row r="8">
      <c r="A8" s="475"/>
    </row>
    <row r="9">
      <c r="A9" s="475"/>
    </row>
    <row r="10">
      <c r="A10" s="475"/>
    </row>
    <row r="11">
      <c r="A11" s="475"/>
    </row>
    <row r="12">
      <c r="A12" s="475"/>
    </row>
    <row r="13">
      <c r="A13" s="475"/>
    </row>
    <row r="14">
      <c r="A14" s="475"/>
    </row>
    <row r="15">
      <c r="A15" s="475"/>
    </row>
    <row r="16">
      <c r="A16" s="475"/>
    </row>
    <row r="17">
      <c r="A17" s="475"/>
    </row>
    <row r="18">
      <c r="A18" s="475"/>
    </row>
    <row r="19">
      <c r="A19" s="476"/>
    </row>
    <row r="20">
      <c r="A20" s="476"/>
    </row>
    <row r="21" ht="15.75" customHeight="1">
      <c r="A21" s="476"/>
    </row>
    <row r="22" ht="15.75" customHeight="1">
      <c r="A22" s="476"/>
    </row>
    <row r="23" ht="15.75" customHeight="1">
      <c r="A23" s="476"/>
    </row>
    <row r="24" ht="15.75" customHeight="1">
      <c r="A24" s="476"/>
    </row>
    <row r="25" ht="15.75" customHeight="1">
      <c r="A25" s="476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